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tabRatio="850" firstSheet="1" activeTab="10"/>
  </bookViews>
  <sheets>
    <sheet name="الفهرس الرئيسى" sheetId="1" r:id="rId1"/>
    <sheet name="جوده السعداوى" sheetId="51" r:id="rId2"/>
    <sheet name="السيد عليمى" sheetId="2" r:id="rId3"/>
    <sheet name="خميس الملاح" sheetId="3" r:id="rId4"/>
    <sheet name="محمد خفاجى" sheetId="4" r:id="rId5"/>
    <sheet name="محمود أبو عمر" sheetId="5" r:id="rId6"/>
    <sheet name="رضا محمد عبدالمجيد" sheetId="6" r:id="rId7"/>
    <sheet name="علاء صقر" sheetId="7" r:id="rId8"/>
    <sheet name="ورقة8" sheetId="8" r:id="rId9"/>
    <sheet name="رفعت السيد دعبس" sheetId="9" r:id="rId10"/>
    <sheet name="محمد احمد عبد الغنى" sheetId="10" r:id="rId11"/>
    <sheet name="احمد سليمان" sheetId="11" r:id="rId12"/>
    <sheet name="ورقة12" sheetId="12" r:id="rId13"/>
    <sheet name="محمد فؤاد تيوتا" sheetId="13" r:id="rId14"/>
    <sheet name="عزمى جحوش" sheetId="14" r:id="rId15"/>
    <sheet name="محمد السيد صالح" sheetId="15" r:id="rId16"/>
    <sheet name="محمد البدرى" sheetId="16" r:id="rId17"/>
    <sheet name="احمد محارم" sheetId="17" r:id="rId18"/>
    <sheet name="ابراهيم بكر" sheetId="18" r:id="rId19"/>
    <sheet name="الإنصارى ( عبد الله )" sheetId="19" r:id="rId20"/>
    <sheet name="ورقة20" sheetId="20" r:id="rId21"/>
    <sheet name="ورقة21" sheetId="21" r:id="rId22"/>
    <sheet name="ورقة22" sheetId="22" r:id="rId23"/>
    <sheet name="ياسر خميس سليمان" sheetId="23" r:id="rId24"/>
    <sheet name="ورقة24" sheetId="24" r:id="rId25"/>
    <sheet name="ورقة25" sheetId="25" r:id="rId26"/>
    <sheet name="ورقة26" sheetId="26" r:id="rId27"/>
    <sheet name="عابد رفعت هاشم" sheetId="27" r:id="rId28"/>
    <sheet name="وليد " sheetId="28" r:id="rId29"/>
    <sheet name="علاء محمد نجم" sheetId="29" r:id="rId30"/>
    <sheet name="هيثم فاروق" sheetId="30" r:id="rId31"/>
    <sheet name="ياسر عثمان" sheetId="31" r:id="rId32"/>
    <sheet name="نزية شكر" sheetId="32" r:id="rId33"/>
    <sheet name="ورقة33" sheetId="33" r:id="rId34"/>
    <sheet name="ناصر عبد المنصف" sheetId="34" r:id="rId35"/>
    <sheet name="وليد الجزائرلى" sheetId="35" r:id="rId36"/>
    <sheet name="رفعت عسيلى" sheetId="36" r:id="rId37"/>
    <sheet name="ورقة37" sheetId="37" r:id="rId38"/>
    <sheet name="ورقة38" sheetId="38" r:id="rId39"/>
    <sheet name="ورقة39" sheetId="39" r:id="rId40"/>
    <sheet name="ورقة40" sheetId="40" r:id="rId41"/>
    <sheet name="على زغلول الحنفى" sheetId="41" r:id="rId42"/>
    <sheet name="ورقة42" sheetId="42" r:id="rId43"/>
    <sheet name="السيد ابراهيم حماده" sheetId="43" r:id="rId44"/>
    <sheet name="محمد الصاوى" sheetId="44" r:id="rId45"/>
    <sheet name="صبحى كامل محمد " sheetId="45" r:id="rId46"/>
    <sheet name="سمير أبو عجيلة" sheetId="46" r:id="rId47"/>
    <sheet name="هانى الطرابلى" sheetId="47" r:id="rId48"/>
    <sheet name="محمد حمزة رجب" sheetId="49" r:id="rId49"/>
    <sheet name="تامر سلامة عبد النعيم" sheetId="159" r:id="rId50"/>
    <sheet name="السيد اسماعيل جمعه" sheetId="50" r:id="rId51"/>
    <sheet name="محمد طه سرور" sheetId="53" r:id="rId52"/>
    <sheet name="عابد صالح" sheetId="54" r:id="rId53"/>
    <sheet name="ورقة53" sheetId="55" r:id="rId54"/>
    <sheet name="ابراهيم حشيش" sheetId="56" r:id="rId55"/>
    <sheet name="محمد السيد عبد الفضيل" sheetId="57" r:id="rId56"/>
    <sheet name="وليد الجوهرى" sheetId="58" r:id="rId57"/>
    <sheet name="ورقة57" sheetId="59" r:id="rId58"/>
    <sheet name="ورقة58" sheetId="60" r:id="rId59"/>
    <sheet name="ورقة59" sheetId="61" r:id="rId60"/>
    <sheet name="احمد سمير" sheetId="62" r:id="rId61"/>
    <sheet name="ناصر الشرقاوى" sheetId="63" r:id="rId62"/>
    <sheet name="ورقة62" sheetId="64" r:id="rId63"/>
    <sheet name="ورقة63" sheetId="65" r:id="rId64"/>
    <sheet name="عزت شاكر" sheetId="67" r:id="rId65"/>
    <sheet name="ورقة65" sheetId="68" r:id="rId66"/>
    <sheet name="أبو السعود خفاجى" sheetId="69" r:id="rId67"/>
    <sheet name="ورقة67" sheetId="70" r:id="rId68"/>
    <sheet name="ابراهيم طه اصيل" sheetId="71" r:id="rId69"/>
    <sheet name="سمير حسن عبد العال" sheetId="72" r:id="rId70"/>
    <sheet name="ياسر أبو النجا" sheetId="73" r:id="rId71"/>
    <sheet name="محمد البزاوى" sheetId="74" r:id="rId72"/>
    <sheet name="ورقة72" sheetId="75" r:id="rId73"/>
    <sheet name="اسامه عبد العزيز" sheetId="76" r:id="rId74"/>
    <sheet name="احمد حسن الروينى" sheetId="77" r:id="rId75"/>
    <sheet name="ورقة75" sheetId="78" r:id="rId76"/>
    <sheet name="محمد على خضير" sheetId="79" r:id="rId77"/>
    <sheet name="على احمد ابراهيم" sheetId="80" r:id="rId78"/>
    <sheet name="اشرف فتحى هجرس" sheetId="81" r:id="rId79"/>
    <sheet name="احمد علام" sheetId="82" r:id="rId80"/>
    <sheet name="محمد رشوان" sheetId="83" r:id="rId81"/>
  </sheets>
  <calcPr calcId="124519"/>
</workbook>
</file>

<file path=xl/calcChain.xml><?xml version="1.0" encoding="utf-8"?>
<calcChain xmlns="http://schemas.openxmlformats.org/spreadsheetml/2006/main">
  <c r="C2" i="81"/>
  <c r="C2" i="83"/>
  <c r="C2" i="82"/>
  <c r="C2" i="19"/>
  <c r="C2" i="80"/>
  <c r="C2" i="79"/>
  <c r="C2" i="77"/>
  <c r="C2" i="76"/>
  <c r="C2" i="74"/>
  <c r="C2" i="73"/>
  <c r="C2" i="72"/>
  <c r="C2" i="71"/>
  <c r="C2" i="69"/>
  <c r="C2" i="67"/>
  <c r="C2" i="27"/>
  <c r="C2" i="63"/>
  <c r="C2" i="62"/>
  <c r="C2" i="58"/>
  <c r="C2" i="57"/>
  <c r="C2" i="56"/>
  <c r="E45" i="51"/>
  <c r="E45" i="2"/>
  <c r="E45" i="3"/>
  <c r="E45" i="4"/>
  <c r="E45" i="5"/>
  <c r="E45" i="6"/>
  <c r="E45" i="7"/>
  <c r="E45" i="8"/>
  <c r="E45" i="9"/>
  <c r="E45" i="10"/>
  <c r="E45" i="11"/>
  <c r="E45" i="12"/>
  <c r="E45" i="13"/>
  <c r="E45" i="14"/>
  <c r="E45" i="15"/>
  <c r="E45" i="16"/>
  <c r="E45" i="17"/>
  <c r="E45" i="18"/>
  <c r="E45" i="20"/>
  <c r="E45" i="21"/>
  <c r="E45" i="22"/>
  <c r="E45" i="23"/>
  <c r="E45" i="24"/>
  <c r="E45" i="25"/>
  <c r="E45" i="26"/>
  <c r="E45" i="28"/>
  <c r="E45" i="29"/>
  <c r="E45" i="30"/>
  <c r="E45" i="31"/>
  <c r="E45" i="32"/>
  <c r="E45" i="33"/>
  <c r="E45" i="34"/>
  <c r="E45" i="35"/>
  <c r="E45" i="36"/>
  <c r="E45" i="37"/>
  <c r="E45" i="38"/>
  <c r="E45" i="39"/>
  <c r="E45" i="40"/>
  <c r="E45" i="41"/>
  <c r="E45" i="42"/>
  <c r="E45" i="43"/>
  <c r="E45" i="44"/>
  <c r="E45" i="45"/>
  <c r="E45" i="46"/>
  <c r="E45" i="47"/>
  <c r="E45" i="49"/>
  <c r="E45" i="159"/>
  <c r="E45" i="50"/>
  <c r="E45" i="53"/>
  <c r="E45" i="55"/>
  <c r="E45" i="59"/>
  <c r="E45" i="60"/>
  <c r="E45" i="61"/>
  <c r="E45" i="64"/>
  <c r="E45" i="65"/>
  <c r="E45" i="68"/>
  <c r="E45" i="70"/>
  <c r="E45" i="75"/>
  <c r="C2" i="54"/>
  <c r="C2" i="53"/>
  <c r="C2" i="159"/>
  <c r="C2" i="49"/>
  <c r="C2" i="47"/>
  <c r="C2" i="46"/>
  <c r="C2" i="45"/>
  <c r="C2" i="44"/>
  <c r="C2" i="43" l="1"/>
  <c r="C2" i="41"/>
  <c r="C2" i="36"/>
  <c r="C2" i="35"/>
  <c r="C2" i="34"/>
  <c r="C2" i="32"/>
  <c r="C2" i="31"/>
  <c r="C2" i="30"/>
  <c r="C2" i="29"/>
  <c r="C2" i="28"/>
  <c r="C2" i="23"/>
  <c r="C2" i="17"/>
  <c r="C2" i="15"/>
  <c r="C2" i="14"/>
  <c r="C2" i="13"/>
  <c r="G45" i="51"/>
  <c r="G45" i="2"/>
  <c r="G45" i="3"/>
  <c r="G45" i="4"/>
  <c r="G45" i="5"/>
  <c r="G45" i="6"/>
  <c r="G45" i="7"/>
  <c r="G45" i="8"/>
  <c r="G45" i="9"/>
  <c r="G45" i="10"/>
  <c r="G45" i="12"/>
  <c r="G45" i="16"/>
  <c r="G45" i="20"/>
  <c r="G45" i="21"/>
  <c r="G45" i="22"/>
  <c r="G45" i="24"/>
  <c r="G45" i="25"/>
  <c r="G45" i="26"/>
  <c r="G45" i="32"/>
  <c r="G45" i="33"/>
  <c r="G45" i="37"/>
  <c r="G45" i="38"/>
  <c r="G45" i="39"/>
  <c r="G45" i="40"/>
  <c r="G45" i="42"/>
  <c r="G45" i="50"/>
  <c r="G45" i="55"/>
  <c r="G45" i="59"/>
  <c r="G45" i="60"/>
  <c r="G45" i="61"/>
  <c r="G45" i="64"/>
  <c r="G45" i="65"/>
  <c r="G45" i="68"/>
  <c r="G45" i="70"/>
  <c r="G45" i="75"/>
  <c r="G45" i="159"/>
  <c r="F45" i="51"/>
  <c r="F45" i="2"/>
  <c r="F45" i="3"/>
  <c r="F45" i="4"/>
  <c r="F45" i="5"/>
  <c r="F45" i="6"/>
  <c r="F45" i="7"/>
  <c r="F45" i="8"/>
  <c r="F45" i="9"/>
  <c r="F45" i="10"/>
  <c r="F45" i="12"/>
  <c r="F45" i="13"/>
  <c r="F45" i="14"/>
  <c r="F45" i="15"/>
  <c r="F45" i="16"/>
  <c r="F45" i="17"/>
  <c r="F45" i="18"/>
  <c r="F45" i="19"/>
  <c r="F45" i="20"/>
  <c r="F45" i="21"/>
  <c r="F45" i="22"/>
  <c r="F45" i="23"/>
  <c r="F45" i="24"/>
  <c r="F45" i="25"/>
  <c r="F45" i="26"/>
  <c r="F45" i="27"/>
  <c r="F45" i="28"/>
  <c r="F45" i="29"/>
  <c r="F45" i="30"/>
  <c r="F45" i="31"/>
  <c r="F45" i="32"/>
  <c r="F45" i="33"/>
  <c r="F45" i="34"/>
  <c r="F45" i="35"/>
  <c r="F45" i="36"/>
  <c r="F45" i="37"/>
  <c r="F45" i="38"/>
  <c r="F45" i="39"/>
  <c r="F45" i="40"/>
  <c r="F45" i="41"/>
  <c r="F45" i="42"/>
  <c r="F45" i="43"/>
  <c r="F45" i="44"/>
  <c r="F45" i="45"/>
  <c r="F45" i="46"/>
  <c r="F45" i="47"/>
  <c r="F45" i="49"/>
  <c r="F45" i="50"/>
  <c r="F45" i="53"/>
  <c r="F45" i="54"/>
  <c r="F45" i="55"/>
  <c r="F45" i="56"/>
  <c r="F45" i="57"/>
  <c r="F45" i="58"/>
  <c r="F45" i="59"/>
  <c r="F45" i="60"/>
  <c r="F45" i="61"/>
  <c r="F45" i="62"/>
  <c r="F45" i="63"/>
  <c r="F45" i="64"/>
  <c r="F45" i="65"/>
  <c r="F45" i="67"/>
  <c r="F45" i="68"/>
  <c r="F45" i="69"/>
  <c r="F45" i="70"/>
  <c r="F45" i="71"/>
  <c r="F45" i="72"/>
  <c r="F45" i="73"/>
  <c r="F45" i="74"/>
  <c r="F45" i="75"/>
  <c r="F45" i="76"/>
  <c r="F45" i="77"/>
  <c r="F45" i="78"/>
  <c r="F45" i="79"/>
  <c r="F45" i="80"/>
  <c r="F45" i="81"/>
  <c r="F45" i="82"/>
  <c r="F45" i="83"/>
  <c r="F45" i="159"/>
  <c r="F45" i="11"/>
  <c r="D45" i="51"/>
  <c r="D45" i="2"/>
  <c r="D45" i="3"/>
  <c r="D45" i="4"/>
  <c r="D45" i="5"/>
  <c r="D45" i="6"/>
  <c r="D45" i="7"/>
  <c r="D45" i="8"/>
  <c r="D45" i="9"/>
  <c r="D45" i="10"/>
  <c r="D45" i="12"/>
  <c r="D45" i="13"/>
  <c r="D45" i="14"/>
  <c r="D45" i="15"/>
  <c r="D45" i="16"/>
  <c r="D45" i="17"/>
  <c r="D45" i="18"/>
  <c r="D45" i="19"/>
  <c r="D45" i="20"/>
  <c r="D45" i="21"/>
  <c r="D45" i="22"/>
  <c r="D45" i="23"/>
  <c r="D45" i="24"/>
  <c r="D45" i="25"/>
  <c r="D45" i="26"/>
  <c r="D45" i="27"/>
  <c r="D45" i="28"/>
  <c r="D45" i="29"/>
  <c r="D45" i="30"/>
  <c r="D45" i="31"/>
  <c r="D45" i="32"/>
  <c r="D45" i="33"/>
  <c r="D45" i="34"/>
  <c r="D45" i="35"/>
  <c r="D45" i="36"/>
  <c r="D45" i="37"/>
  <c r="D45" i="38"/>
  <c r="D45" i="39"/>
  <c r="D45" i="40"/>
  <c r="D45" i="41"/>
  <c r="D45" i="42"/>
  <c r="D45" i="43"/>
  <c r="D45" i="44"/>
  <c r="D45" i="45"/>
  <c r="D45" i="46"/>
  <c r="D45" i="47"/>
  <c r="D45" i="49"/>
  <c r="D45" i="50"/>
  <c r="D45" i="53"/>
  <c r="D45" i="54"/>
  <c r="D45" i="55"/>
  <c r="D45" i="56"/>
  <c r="D45" i="57"/>
  <c r="D45" i="58"/>
  <c r="D45" i="59"/>
  <c r="D45" i="60"/>
  <c r="D45" i="61"/>
  <c r="D45" i="62"/>
  <c r="D45" i="63"/>
  <c r="D45" i="64"/>
  <c r="D45" i="65"/>
  <c r="D45" i="67"/>
  <c r="D45" i="68"/>
  <c r="D45" i="69"/>
  <c r="D45" i="70"/>
  <c r="D45" i="71"/>
  <c r="D45" i="72"/>
  <c r="D45" i="73"/>
  <c r="D45" i="74"/>
  <c r="D45" i="75"/>
  <c r="D45" i="76"/>
  <c r="D45" i="77"/>
  <c r="D45" i="78"/>
  <c r="D45" i="79"/>
  <c r="D45" i="80"/>
  <c r="D45" i="81"/>
  <c r="D45" i="82"/>
  <c r="D45" i="83"/>
  <c r="D45" i="159"/>
  <c r="D45" i="11"/>
  <c r="C45" i="51"/>
  <c r="C45" i="2"/>
  <c r="C45" i="3"/>
  <c r="C45" i="4"/>
  <c r="C45" i="5"/>
  <c r="C45" i="6"/>
  <c r="C45" i="7"/>
  <c r="C45" i="8"/>
  <c r="C45" i="9"/>
  <c r="C45" i="10"/>
  <c r="C45" i="12"/>
  <c r="C45" i="13"/>
  <c r="G45" s="1"/>
  <c r="C45" i="14"/>
  <c r="G45" s="1"/>
  <c r="C45" i="15"/>
  <c r="G45" s="1"/>
  <c r="C45" i="16"/>
  <c r="C45" i="17"/>
  <c r="G45" s="1"/>
  <c r="C45" i="18"/>
  <c r="G45" s="1"/>
  <c r="C45" i="19"/>
  <c r="C45" i="20"/>
  <c r="C45" i="21"/>
  <c r="C45" i="22"/>
  <c r="C45" i="23"/>
  <c r="G45" s="1"/>
  <c r="C45" i="24"/>
  <c r="C45" i="25"/>
  <c r="C45" i="26"/>
  <c r="C45" i="27"/>
  <c r="C45" i="28"/>
  <c r="G45" s="1"/>
  <c r="C45" i="29"/>
  <c r="G45" s="1"/>
  <c r="C45" i="30"/>
  <c r="G45" s="1"/>
  <c r="C45" i="31"/>
  <c r="G45" s="1"/>
  <c r="C45" i="32"/>
  <c r="C45" i="33"/>
  <c r="C45" i="34"/>
  <c r="G45" s="1"/>
  <c r="C45" i="35"/>
  <c r="G45" s="1"/>
  <c r="C45" i="36"/>
  <c r="G45" s="1"/>
  <c r="C45" i="37"/>
  <c r="C45" i="38"/>
  <c r="C45" i="39"/>
  <c r="C45" i="40"/>
  <c r="C45" i="41"/>
  <c r="G45" s="1"/>
  <c r="C45" i="42"/>
  <c r="C45" i="43"/>
  <c r="G45" s="1"/>
  <c r="C45" i="44"/>
  <c r="G45" s="1"/>
  <c r="C45" i="45"/>
  <c r="G45" s="1"/>
  <c r="C45" i="46"/>
  <c r="G45" s="1"/>
  <c r="C45" i="47"/>
  <c r="G45" s="1"/>
  <c r="C45" i="49"/>
  <c r="G45" s="1"/>
  <c r="C45" i="50"/>
  <c r="C45" i="53"/>
  <c r="C45" i="54"/>
  <c r="C45" i="55"/>
  <c r="C45" i="56"/>
  <c r="C45" i="57"/>
  <c r="C45" i="58"/>
  <c r="C45" i="59"/>
  <c r="C45" i="60"/>
  <c r="C45" i="61"/>
  <c r="C45" i="62"/>
  <c r="C45" i="63"/>
  <c r="C45" i="64"/>
  <c r="C45" i="65"/>
  <c r="C45" i="67"/>
  <c r="C45" i="68"/>
  <c r="C45" i="69"/>
  <c r="C45" i="70"/>
  <c r="C45" i="71"/>
  <c r="C45" i="72"/>
  <c r="C45" i="73"/>
  <c r="C45" i="74"/>
  <c r="C45" i="75"/>
  <c r="C45" i="76"/>
  <c r="C45" i="77"/>
  <c r="C45" i="78"/>
  <c r="C45" i="79"/>
  <c r="C45" i="80"/>
  <c r="C45" i="81"/>
  <c r="C45" i="82"/>
  <c r="C45" i="83"/>
  <c r="C45" i="159"/>
  <c r="C45" i="11"/>
  <c r="G45" s="1"/>
  <c r="C2"/>
  <c r="C2" i="10"/>
  <c r="C2" i="9"/>
  <c r="C2" i="16"/>
  <c r="C2" i="50"/>
  <c r="E6"/>
  <c r="G6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44"/>
  <c r="G44" s="1"/>
  <c r="O44" i="159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G35"/>
  <c r="E35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G28"/>
  <c r="E28"/>
  <c r="N27"/>
  <c r="G27"/>
  <c r="E27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G20"/>
  <c r="E20"/>
  <c r="N19"/>
  <c r="G19"/>
  <c r="E19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G8"/>
  <c r="E8"/>
  <c r="E7"/>
  <c r="G7" s="1"/>
  <c r="G6"/>
  <c r="E6"/>
  <c r="O44" i="83"/>
  <c r="G44"/>
  <c r="E44"/>
  <c r="N43"/>
  <c r="E43"/>
  <c r="G43" s="1"/>
  <c r="N42"/>
  <c r="E42"/>
  <c r="G42" s="1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N12"/>
  <c r="E12"/>
  <c r="G12" s="1"/>
  <c r="E11"/>
  <c r="G11" s="1"/>
  <c r="E10"/>
  <c r="G10" s="1"/>
  <c r="E9"/>
  <c r="G9" s="1"/>
  <c r="E8"/>
  <c r="G8" s="1"/>
  <c r="E7"/>
  <c r="G7" s="1"/>
  <c r="E6"/>
  <c r="E45" s="1"/>
  <c r="G45" s="1"/>
  <c r="O44" i="82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G12"/>
  <c r="E12"/>
  <c r="G11"/>
  <c r="E11"/>
  <c r="G10"/>
  <c r="E10"/>
  <c r="G9"/>
  <c r="E9"/>
  <c r="G8"/>
  <c r="E8"/>
  <c r="G7"/>
  <c r="E7"/>
  <c r="E6"/>
  <c r="G6" s="1"/>
  <c r="O44" i="8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O44" i="80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E45" s="1"/>
  <c r="G45" s="1"/>
  <c r="O44" i="79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G12"/>
  <c r="E12"/>
  <c r="G11"/>
  <c r="E11"/>
  <c r="G10"/>
  <c r="E10"/>
  <c r="G9"/>
  <c r="E9"/>
  <c r="G8"/>
  <c r="E8"/>
  <c r="G7"/>
  <c r="E7"/>
  <c r="E6"/>
  <c r="O44" i="78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E12"/>
  <c r="G12" s="1"/>
  <c r="E11"/>
  <c r="G11" s="1"/>
  <c r="E10"/>
  <c r="G10" s="1"/>
  <c r="E9"/>
  <c r="G9" s="1"/>
  <c r="E8"/>
  <c r="G8" s="1"/>
  <c r="E7"/>
  <c r="G7" s="1"/>
  <c r="E6"/>
  <c r="E45" s="1"/>
  <c r="G45" s="1"/>
  <c r="O44" i="77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N44" s="1"/>
  <c r="G12"/>
  <c r="E12"/>
  <c r="G11"/>
  <c r="E11"/>
  <c r="G10"/>
  <c r="E10"/>
  <c r="G9"/>
  <c r="E9"/>
  <c r="E8"/>
  <c r="G8" s="1"/>
  <c r="E7"/>
  <c r="G7" s="1"/>
  <c r="E6"/>
  <c r="O44" i="7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P12"/>
  <c r="N12"/>
  <c r="G12"/>
  <c r="E12"/>
  <c r="G11"/>
  <c r="E11"/>
  <c r="G10"/>
  <c r="E10"/>
  <c r="G9"/>
  <c r="E9"/>
  <c r="G8"/>
  <c r="E8"/>
  <c r="G7"/>
  <c r="E7"/>
  <c r="G6"/>
  <c r="E6"/>
  <c r="O44" i="75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N12"/>
  <c r="G12"/>
  <c r="E12"/>
  <c r="G11"/>
  <c r="E11"/>
  <c r="G10"/>
  <c r="E10"/>
  <c r="G9"/>
  <c r="E9"/>
  <c r="G8"/>
  <c r="E8"/>
  <c r="G7"/>
  <c r="E7"/>
  <c r="G6"/>
  <c r="E6"/>
  <c r="O44" i="74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G12"/>
  <c r="E12"/>
  <c r="G11"/>
  <c r="E11"/>
  <c r="G10"/>
  <c r="E10"/>
  <c r="G9"/>
  <c r="E9"/>
  <c r="G8"/>
  <c r="E8"/>
  <c r="G7"/>
  <c r="E7"/>
  <c r="G6"/>
  <c r="E6"/>
  <c r="O44" i="73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E12"/>
  <c r="G12" s="1"/>
  <c r="E11"/>
  <c r="G11" s="1"/>
  <c r="E10"/>
  <c r="G10" s="1"/>
  <c r="E9"/>
  <c r="G9" s="1"/>
  <c r="E8"/>
  <c r="G8" s="1"/>
  <c r="E7"/>
  <c r="G7" s="1"/>
  <c r="E6"/>
  <c r="O44" i="72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G28"/>
  <c r="E28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E12"/>
  <c r="G12" s="1"/>
  <c r="G11"/>
  <c r="E11"/>
  <c r="G10"/>
  <c r="E10"/>
  <c r="G9"/>
  <c r="E9"/>
  <c r="G8"/>
  <c r="E8"/>
  <c r="G7"/>
  <c r="E7"/>
  <c r="G6"/>
  <c r="E6"/>
  <c r="E45" s="1"/>
  <c r="G45" s="1"/>
  <c r="O44" i="7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O44" i="70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N12"/>
  <c r="N44" s="1"/>
  <c r="P44" s="1"/>
  <c r="G12"/>
  <c r="E12"/>
  <c r="G11"/>
  <c r="E11"/>
  <c r="G10"/>
  <c r="E10"/>
  <c r="G9"/>
  <c r="E9"/>
  <c r="G8"/>
  <c r="E8"/>
  <c r="G7"/>
  <c r="E7"/>
  <c r="E6"/>
  <c r="G6" s="1"/>
  <c r="O44" i="69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E45" s="1"/>
  <c r="G45" s="1"/>
  <c r="O44" i="68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G12"/>
  <c r="E12"/>
  <c r="G11"/>
  <c r="E11"/>
  <c r="G10"/>
  <c r="E10"/>
  <c r="G9"/>
  <c r="E9"/>
  <c r="G8"/>
  <c r="E8"/>
  <c r="G7"/>
  <c r="E7"/>
  <c r="G6"/>
  <c r="E6"/>
  <c r="O44" i="67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G12"/>
  <c r="E12"/>
  <c r="G11"/>
  <c r="E11"/>
  <c r="G10"/>
  <c r="E10"/>
  <c r="G9"/>
  <c r="E9"/>
  <c r="G8"/>
  <c r="E8"/>
  <c r="G7"/>
  <c r="E7"/>
  <c r="G6"/>
  <c r="E6"/>
  <c r="O44" i="65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64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N12"/>
  <c r="E12"/>
  <c r="G12" s="1"/>
  <c r="G11"/>
  <c r="E11"/>
  <c r="E10"/>
  <c r="G10" s="1"/>
  <c r="E9"/>
  <c r="G9" s="1"/>
  <c r="G8"/>
  <c r="E8"/>
  <c r="G7"/>
  <c r="E7"/>
  <c r="G6"/>
  <c r="E6"/>
  <c r="O44" i="63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O44" i="62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G12"/>
  <c r="E12"/>
  <c r="G11"/>
  <c r="E11"/>
  <c r="G10"/>
  <c r="E10"/>
  <c r="G9"/>
  <c r="E9"/>
  <c r="G8"/>
  <c r="E8"/>
  <c r="G7"/>
  <c r="E7"/>
  <c r="E6"/>
  <c r="E45" s="1"/>
  <c r="G45" s="1"/>
  <c r="O44" i="6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60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E12"/>
  <c r="G12" s="1"/>
  <c r="E11"/>
  <c r="G11" s="1"/>
  <c r="E10"/>
  <c r="G10" s="1"/>
  <c r="E9"/>
  <c r="G9" s="1"/>
  <c r="E8"/>
  <c r="G8" s="1"/>
  <c r="E7"/>
  <c r="G7" s="1"/>
  <c r="E6"/>
  <c r="G6" s="1"/>
  <c r="O44" i="59"/>
  <c r="G44"/>
  <c r="E44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G21"/>
  <c r="E21"/>
  <c r="N20"/>
  <c r="E20"/>
  <c r="G20" s="1"/>
  <c r="N19"/>
  <c r="G19"/>
  <c r="E19"/>
  <c r="N18"/>
  <c r="E18"/>
  <c r="G18" s="1"/>
  <c r="N17"/>
  <c r="G17"/>
  <c r="E17"/>
  <c r="N16"/>
  <c r="E16"/>
  <c r="G16" s="1"/>
  <c r="N15"/>
  <c r="G15"/>
  <c r="E15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8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E18"/>
  <c r="G18" s="1"/>
  <c r="N17"/>
  <c r="G17"/>
  <c r="E17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G7"/>
  <c r="E7"/>
  <c r="E6"/>
  <c r="O44" i="57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O44" i="56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P12" s="1"/>
  <c r="P13" s="1"/>
  <c r="P14" s="1"/>
  <c r="P15" s="1"/>
  <c r="P16" s="1"/>
  <c r="P17" s="1"/>
  <c r="E12"/>
  <c r="G12" s="1"/>
  <c r="E11"/>
  <c r="G11" s="1"/>
  <c r="E10"/>
  <c r="G10" s="1"/>
  <c r="E9"/>
  <c r="G9" s="1"/>
  <c r="E8"/>
  <c r="G8" s="1"/>
  <c r="E7"/>
  <c r="G7" s="1"/>
  <c r="E6"/>
  <c r="O44" i="55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P44" s="1"/>
  <c r="E12"/>
  <c r="G12" s="1"/>
  <c r="E11"/>
  <c r="G11" s="1"/>
  <c r="E10"/>
  <c r="G10" s="1"/>
  <c r="E9"/>
  <c r="G9" s="1"/>
  <c r="E8"/>
  <c r="G8" s="1"/>
  <c r="E7"/>
  <c r="G7" s="1"/>
  <c r="E6"/>
  <c r="G6" s="1"/>
  <c r="O44" i="54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E37"/>
  <c r="G37" s="1"/>
  <c r="N36"/>
  <c r="E36"/>
  <c r="G36" s="1"/>
  <c r="N35"/>
  <c r="G35"/>
  <c r="E35"/>
  <c r="N34"/>
  <c r="E34"/>
  <c r="G34" s="1"/>
  <c r="N33"/>
  <c r="E33"/>
  <c r="G33" s="1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P12" s="1"/>
  <c r="P13" s="1"/>
  <c r="P14" s="1"/>
  <c r="P15" s="1"/>
  <c r="E12"/>
  <c r="G12" s="1"/>
  <c r="E11"/>
  <c r="G11" s="1"/>
  <c r="E10"/>
  <c r="G10" s="1"/>
  <c r="E9"/>
  <c r="G9" s="1"/>
  <c r="E8"/>
  <c r="G8" s="1"/>
  <c r="E7"/>
  <c r="G7" s="1"/>
  <c r="E6"/>
  <c r="O44" i="53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0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O44" i="49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G12"/>
  <c r="E12"/>
  <c r="G11"/>
  <c r="E11"/>
  <c r="E10"/>
  <c r="G10" s="1"/>
  <c r="E9"/>
  <c r="G9" s="1"/>
  <c r="E8"/>
  <c r="G8" s="1"/>
  <c r="E7"/>
  <c r="G7" s="1"/>
  <c r="E6"/>
  <c r="G6" s="1"/>
  <c r="O44" i="47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G12"/>
  <c r="E12"/>
  <c r="G11"/>
  <c r="E11"/>
  <c r="E10"/>
  <c r="G10" s="1"/>
  <c r="E9"/>
  <c r="G9" s="1"/>
  <c r="E8"/>
  <c r="G8" s="1"/>
  <c r="E7"/>
  <c r="G7" s="1"/>
  <c r="E6"/>
  <c r="G6" s="1"/>
  <c r="O44" i="45"/>
  <c r="G44"/>
  <c r="E44"/>
  <c r="N43"/>
  <c r="E43"/>
  <c r="G43" s="1"/>
  <c r="N42"/>
  <c r="G42"/>
  <c r="E42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4"/>
  <c r="G44"/>
  <c r="E44"/>
  <c r="N43"/>
  <c r="E43"/>
  <c r="G43" s="1"/>
  <c r="N42"/>
  <c r="E42"/>
  <c r="G42" s="1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P12"/>
  <c r="P13" s="1"/>
  <c r="N12"/>
  <c r="G12"/>
  <c r="E12"/>
  <c r="G11"/>
  <c r="E11"/>
  <c r="G10"/>
  <c r="E10"/>
  <c r="G9"/>
  <c r="E9"/>
  <c r="G8"/>
  <c r="E8"/>
  <c r="G7"/>
  <c r="E7"/>
  <c r="E6"/>
  <c r="G6" s="1"/>
  <c r="O44" i="43"/>
  <c r="E44"/>
  <c r="G44" s="1"/>
  <c r="N43"/>
  <c r="E43"/>
  <c r="G43" s="1"/>
  <c r="N42"/>
  <c r="G42"/>
  <c r="E42"/>
  <c r="N41"/>
  <c r="E41"/>
  <c r="G41" s="1"/>
  <c r="N40"/>
  <c r="E40"/>
  <c r="G40" s="1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G12"/>
  <c r="E12"/>
  <c r="G11"/>
  <c r="E11"/>
  <c r="G10"/>
  <c r="E10"/>
  <c r="G9"/>
  <c r="E9"/>
  <c r="G8"/>
  <c r="E8"/>
  <c r="G7"/>
  <c r="E7"/>
  <c r="G6"/>
  <c r="E6"/>
  <c r="O44" i="42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G29"/>
  <c r="E29"/>
  <c r="N28"/>
  <c r="E28"/>
  <c r="G28" s="1"/>
  <c r="N27"/>
  <c r="G27"/>
  <c r="E27"/>
  <c r="N26"/>
  <c r="E26"/>
  <c r="G26" s="1"/>
  <c r="N25"/>
  <c r="G25"/>
  <c r="E25"/>
  <c r="N24"/>
  <c r="E24"/>
  <c r="G24" s="1"/>
  <c r="N23"/>
  <c r="G23"/>
  <c r="E23"/>
  <c r="N22"/>
  <c r="E22"/>
  <c r="G22" s="1"/>
  <c r="N21"/>
  <c r="G21"/>
  <c r="E21"/>
  <c r="N20"/>
  <c r="E20"/>
  <c r="G20" s="1"/>
  <c r="N19"/>
  <c r="G19"/>
  <c r="E19"/>
  <c r="N18"/>
  <c r="E18"/>
  <c r="G18" s="1"/>
  <c r="N17"/>
  <c r="G17"/>
  <c r="E17"/>
  <c r="N16"/>
  <c r="E16"/>
  <c r="G16" s="1"/>
  <c r="N15"/>
  <c r="G15"/>
  <c r="E15"/>
  <c r="N14"/>
  <c r="E14"/>
  <c r="G14" s="1"/>
  <c r="N13"/>
  <c r="G13"/>
  <c r="E13"/>
  <c r="N12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E12"/>
  <c r="G12" s="1"/>
  <c r="E11"/>
  <c r="G11" s="1"/>
  <c r="E10"/>
  <c r="G10" s="1"/>
  <c r="E9"/>
  <c r="G9" s="1"/>
  <c r="E8"/>
  <c r="G8" s="1"/>
  <c r="E7"/>
  <c r="G7" s="1"/>
  <c r="E6"/>
  <c r="G6" s="1"/>
  <c r="O44" i="4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0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N12"/>
  <c r="G12"/>
  <c r="E12"/>
  <c r="G11"/>
  <c r="E11"/>
  <c r="G10"/>
  <c r="E10"/>
  <c r="G9"/>
  <c r="E9"/>
  <c r="G8"/>
  <c r="E8"/>
  <c r="G7"/>
  <c r="E7"/>
  <c r="G6"/>
  <c r="E6"/>
  <c r="O44" i="39"/>
  <c r="E44"/>
  <c r="G44" s="1"/>
  <c r="N43"/>
  <c r="E43"/>
  <c r="G43" s="1"/>
  <c r="N42"/>
  <c r="E42"/>
  <c r="G42" s="1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G12"/>
  <c r="E12"/>
  <c r="G11"/>
  <c r="E11"/>
  <c r="G10"/>
  <c r="E10"/>
  <c r="G9"/>
  <c r="E9"/>
  <c r="G8"/>
  <c r="E8"/>
  <c r="G7"/>
  <c r="E7"/>
  <c r="G6"/>
  <c r="E6"/>
  <c r="O44" i="38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G12"/>
  <c r="E12"/>
  <c r="G11"/>
  <c r="E11"/>
  <c r="G10"/>
  <c r="E10"/>
  <c r="G9"/>
  <c r="E9"/>
  <c r="G8"/>
  <c r="E8"/>
  <c r="G7"/>
  <c r="E7"/>
  <c r="G6"/>
  <c r="E6"/>
  <c r="O44" i="37"/>
  <c r="E44"/>
  <c r="G44" s="1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3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G33"/>
  <c r="E33"/>
  <c r="N32"/>
  <c r="E32"/>
  <c r="G32" s="1"/>
  <c r="N31"/>
  <c r="E31"/>
  <c r="G31" s="1"/>
  <c r="N30"/>
  <c r="E30"/>
  <c r="G30" s="1"/>
  <c r="N29"/>
  <c r="G29"/>
  <c r="E29"/>
  <c r="N28"/>
  <c r="E28"/>
  <c r="G28" s="1"/>
  <c r="N27"/>
  <c r="E27"/>
  <c r="G27" s="1"/>
  <c r="N26"/>
  <c r="E26"/>
  <c r="G26" s="1"/>
  <c r="N25"/>
  <c r="G25"/>
  <c r="E25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E18"/>
  <c r="G18" s="1"/>
  <c r="N17"/>
  <c r="G17"/>
  <c r="E17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35"/>
  <c r="G44"/>
  <c r="E44"/>
  <c r="N43"/>
  <c r="E43"/>
  <c r="G43" s="1"/>
  <c r="N42"/>
  <c r="G42"/>
  <c r="E42"/>
  <c r="N41"/>
  <c r="E41"/>
  <c r="G41" s="1"/>
  <c r="N40"/>
  <c r="E40"/>
  <c r="G40" s="1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G12"/>
  <c r="E12"/>
  <c r="G11"/>
  <c r="E11"/>
  <c r="G10"/>
  <c r="E10"/>
  <c r="G9"/>
  <c r="E9"/>
  <c r="G8"/>
  <c r="E8"/>
  <c r="G7"/>
  <c r="E7"/>
  <c r="G6"/>
  <c r="E6"/>
  <c r="O44" i="34"/>
  <c r="G44"/>
  <c r="E44"/>
  <c r="N43"/>
  <c r="E43"/>
  <c r="G43" s="1"/>
  <c r="N42"/>
  <c r="E42"/>
  <c r="G42" s="1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N12"/>
  <c r="E12"/>
  <c r="G12" s="1"/>
  <c r="E11"/>
  <c r="G11" s="1"/>
  <c r="E10"/>
  <c r="G10" s="1"/>
  <c r="E9"/>
  <c r="G9" s="1"/>
  <c r="E8"/>
  <c r="G8" s="1"/>
  <c r="E7"/>
  <c r="G7" s="1"/>
  <c r="E6"/>
  <c r="G6" s="1"/>
  <c r="O44" i="33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32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P13" s="1"/>
  <c r="N12"/>
  <c r="G12"/>
  <c r="E12"/>
  <c r="G11"/>
  <c r="E11"/>
  <c r="G10"/>
  <c r="E10"/>
  <c r="G9"/>
  <c r="E9"/>
  <c r="G8"/>
  <c r="E8"/>
  <c r="G7"/>
  <c r="E7"/>
  <c r="G6"/>
  <c r="E6"/>
  <c r="O44" i="3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30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G6" s="1"/>
  <c r="O44" i="29"/>
  <c r="E44"/>
  <c r="G44" s="1"/>
  <c r="N43"/>
  <c r="G43"/>
  <c r="E43"/>
  <c r="N42"/>
  <c r="E42"/>
  <c r="G42" s="1"/>
  <c r="N41"/>
  <c r="G41"/>
  <c r="E41"/>
  <c r="N40"/>
  <c r="E40"/>
  <c r="G40" s="1"/>
  <c r="N39"/>
  <c r="E39"/>
  <c r="G39" s="1"/>
  <c r="N38"/>
  <c r="E38"/>
  <c r="G38" s="1"/>
  <c r="N37"/>
  <c r="G37"/>
  <c r="E37"/>
  <c r="N36"/>
  <c r="E36"/>
  <c r="G36" s="1"/>
  <c r="N35"/>
  <c r="E35"/>
  <c r="G35" s="1"/>
  <c r="N34"/>
  <c r="E34"/>
  <c r="G34" s="1"/>
  <c r="N33"/>
  <c r="G33"/>
  <c r="E33"/>
  <c r="N32"/>
  <c r="E32"/>
  <c r="G32" s="1"/>
  <c r="N31"/>
  <c r="E31"/>
  <c r="G31" s="1"/>
  <c r="N30"/>
  <c r="E30"/>
  <c r="G30" s="1"/>
  <c r="N29"/>
  <c r="G29"/>
  <c r="E29"/>
  <c r="N28"/>
  <c r="E28"/>
  <c r="G28" s="1"/>
  <c r="N27"/>
  <c r="E27"/>
  <c r="G27" s="1"/>
  <c r="N26"/>
  <c r="E26"/>
  <c r="G26" s="1"/>
  <c r="N25"/>
  <c r="G25"/>
  <c r="E25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E18"/>
  <c r="G18" s="1"/>
  <c r="N17"/>
  <c r="G17"/>
  <c r="E17"/>
  <c r="N16"/>
  <c r="E16"/>
  <c r="G16" s="1"/>
  <c r="N15"/>
  <c r="E15"/>
  <c r="G15" s="1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28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G12"/>
  <c r="E12"/>
  <c r="G11"/>
  <c r="E11"/>
  <c r="G10"/>
  <c r="E10"/>
  <c r="G9"/>
  <c r="E9"/>
  <c r="G8"/>
  <c r="E8"/>
  <c r="G7"/>
  <c r="E7"/>
  <c r="G6"/>
  <c r="E6"/>
  <c r="O44" i="27"/>
  <c r="G44"/>
  <c r="E44"/>
  <c r="N43"/>
  <c r="E43"/>
  <c r="G43" s="1"/>
  <c r="N42"/>
  <c r="G42"/>
  <c r="E42"/>
  <c r="N41"/>
  <c r="E41"/>
  <c r="G41" s="1"/>
  <c r="N40"/>
  <c r="E40"/>
  <c r="G40" s="1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E14"/>
  <c r="G14" s="1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E12"/>
  <c r="G12" s="1"/>
  <c r="E11"/>
  <c r="G11" s="1"/>
  <c r="E10"/>
  <c r="G10" s="1"/>
  <c r="E9"/>
  <c r="G9" s="1"/>
  <c r="E8"/>
  <c r="G8" s="1"/>
  <c r="E7"/>
  <c r="G7" s="1"/>
  <c r="E6"/>
  <c r="O44" i="2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G25"/>
  <c r="E25"/>
  <c r="N24"/>
  <c r="E24"/>
  <c r="G24" s="1"/>
  <c r="N23"/>
  <c r="G23"/>
  <c r="E23"/>
  <c r="N22"/>
  <c r="E22"/>
  <c r="G22" s="1"/>
  <c r="N21"/>
  <c r="G21"/>
  <c r="E21"/>
  <c r="N20"/>
  <c r="E20"/>
  <c r="G20" s="1"/>
  <c r="N19"/>
  <c r="G19"/>
  <c r="E19"/>
  <c r="N18"/>
  <c r="E18"/>
  <c r="G18" s="1"/>
  <c r="N17"/>
  <c r="G17"/>
  <c r="E17"/>
  <c r="N16"/>
  <c r="E16"/>
  <c r="G16" s="1"/>
  <c r="N15"/>
  <c r="G15"/>
  <c r="E15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25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G15"/>
  <c r="E15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24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P13" s="1"/>
  <c r="N12"/>
  <c r="G12"/>
  <c r="E12"/>
  <c r="G11"/>
  <c r="E11"/>
  <c r="G10"/>
  <c r="E10"/>
  <c r="G9"/>
  <c r="E9"/>
  <c r="G8"/>
  <c r="E8"/>
  <c r="G7"/>
  <c r="E7"/>
  <c r="G6"/>
  <c r="E6"/>
  <c r="O44" i="23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P12"/>
  <c r="P13" s="1"/>
  <c r="N12"/>
  <c r="G12"/>
  <c r="E12"/>
  <c r="G11"/>
  <c r="E11"/>
  <c r="G10"/>
  <c r="E10"/>
  <c r="G9"/>
  <c r="E9"/>
  <c r="G8"/>
  <c r="E8"/>
  <c r="G7"/>
  <c r="E7"/>
  <c r="G6"/>
  <c r="E6"/>
  <c r="O44" i="22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G12"/>
  <c r="E12"/>
  <c r="G11"/>
  <c r="E11"/>
  <c r="G10"/>
  <c r="E10"/>
  <c r="G9"/>
  <c r="E9"/>
  <c r="G8"/>
  <c r="E8"/>
  <c r="G7"/>
  <c r="E7"/>
  <c r="G6"/>
  <c r="E6"/>
  <c r="O44" i="2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G17"/>
  <c r="E17"/>
  <c r="N16"/>
  <c r="E16"/>
  <c r="G16" s="1"/>
  <c r="N15"/>
  <c r="G15"/>
  <c r="E15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20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N12"/>
  <c r="G12"/>
  <c r="E12"/>
  <c r="G11"/>
  <c r="E11"/>
  <c r="G10"/>
  <c r="E10"/>
  <c r="G9"/>
  <c r="E9"/>
  <c r="G8"/>
  <c r="E8"/>
  <c r="G7"/>
  <c r="E7"/>
  <c r="G6"/>
  <c r="E6"/>
  <c r="O44" i="19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P12"/>
  <c r="P13" s="1"/>
  <c r="N12"/>
  <c r="G12"/>
  <c r="E12"/>
  <c r="G11"/>
  <c r="E11"/>
  <c r="G10"/>
  <c r="E10"/>
  <c r="G9"/>
  <c r="E9"/>
  <c r="G8"/>
  <c r="E8"/>
  <c r="G7"/>
  <c r="E7"/>
  <c r="E6"/>
  <c r="E45" s="1"/>
  <c r="G45" s="1"/>
  <c r="O44" i="18"/>
  <c r="G44"/>
  <c r="E44"/>
  <c r="N43"/>
  <c r="E43"/>
  <c r="G43" s="1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17"/>
  <c r="E44"/>
  <c r="G44" s="1"/>
  <c r="N43"/>
  <c r="G43"/>
  <c r="E43"/>
  <c r="N42"/>
  <c r="E42"/>
  <c r="G42" s="1"/>
  <c r="N41"/>
  <c r="G41"/>
  <c r="E41"/>
  <c r="N40"/>
  <c r="E40"/>
  <c r="G40" s="1"/>
  <c r="N39"/>
  <c r="E39"/>
  <c r="G39" s="1"/>
  <c r="N38"/>
  <c r="E38"/>
  <c r="G38" s="1"/>
  <c r="N37"/>
  <c r="G37"/>
  <c r="E37"/>
  <c r="N36"/>
  <c r="E36"/>
  <c r="G36" s="1"/>
  <c r="N35"/>
  <c r="E35"/>
  <c r="G35" s="1"/>
  <c r="N34"/>
  <c r="E34"/>
  <c r="G34" s="1"/>
  <c r="N33"/>
  <c r="G33"/>
  <c r="E33"/>
  <c r="N32"/>
  <c r="E32"/>
  <c r="G32" s="1"/>
  <c r="N31"/>
  <c r="E31"/>
  <c r="G31" s="1"/>
  <c r="N30"/>
  <c r="E30"/>
  <c r="G30" s="1"/>
  <c r="N29"/>
  <c r="G29"/>
  <c r="E29"/>
  <c r="N28"/>
  <c r="E28"/>
  <c r="G28" s="1"/>
  <c r="N27"/>
  <c r="E27"/>
  <c r="G27" s="1"/>
  <c r="N26"/>
  <c r="E26"/>
  <c r="G26" s="1"/>
  <c r="N25"/>
  <c r="G25"/>
  <c r="E25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E18"/>
  <c r="G18" s="1"/>
  <c r="N17"/>
  <c r="G17"/>
  <c r="E17"/>
  <c r="N16"/>
  <c r="E16"/>
  <c r="G16" s="1"/>
  <c r="N15"/>
  <c r="E15"/>
  <c r="G15" s="1"/>
  <c r="N14"/>
  <c r="E14"/>
  <c r="G14" s="1"/>
  <c r="N13"/>
  <c r="G13"/>
  <c r="E13"/>
  <c r="N12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E12"/>
  <c r="G12" s="1"/>
  <c r="E11"/>
  <c r="G11" s="1"/>
  <c r="E10"/>
  <c r="G10" s="1"/>
  <c r="E9"/>
  <c r="G9" s="1"/>
  <c r="E8"/>
  <c r="G8" s="1"/>
  <c r="E7"/>
  <c r="G7" s="1"/>
  <c r="E6"/>
  <c r="G6" s="1"/>
  <c r="O44" i="1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15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E37"/>
  <c r="G37" s="1"/>
  <c r="N36"/>
  <c r="E36"/>
  <c r="G36" s="1"/>
  <c r="N35"/>
  <c r="G35"/>
  <c r="E35"/>
  <c r="N34"/>
  <c r="E34"/>
  <c r="G34" s="1"/>
  <c r="N33"/>
  <c r="E33"/>
  <c r="G33" s="1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G17"/>
  <c r="E17"/>
  <c r="N16"/>
  <c r="E16"/>
  <c r="G16" s="1"/>
  <c r="N15"/>
  <c r="E15"/>
  <c r="G15" s="1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14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G33"/>
  <c r="E33"/>
  <c r="N32"/>
  <c r="E32"/>
  <c r="G32" s="1"/>
  <c r="N31"/>
  <c r="E31"/>
  <c r="G31" s="1"/>
  <c r="N30"/>
  <c r="E30"/>
  <c r="G30" s="1"/>
  <c r="N29"/>
  <c r="G29"/>
  <c r="E29"/>
  <c r="N28"/>
  <c r="E28"/>
  <c r="G28" s="1"/>
  <c r="N27"/>
  <c r="E27"/>
  <c r="G27" s="1"/>
  <c r="N26"/>
  <c r="E26"/>
  <c r="G26" s="1"/>
  <c r="N25"/>
  <c r="G25"/>
  <c r="E25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E18"/>
  <c r="G18" s="1"/>
  <c r="N17"/>
  <c r="G17"/>
  <c r="E17"/>
  <c r="N16"/>
  <c r="E16"/>
  <c r="G16" s="1"/>
  <c r="N15"/>
  <c r="E15"/>
  <c r="G15" s="1"/>
  <c r="N14"/>
  <c r="E14"/>
  <c r="G14" s="1"/>
  <c r="N13"/>
  <c r="G13"/>
  <c r="E13"/>
  <c r="N12"/>
  <c r="N44" s="1"/>
  <c r="P44" s="1"/>
  <c r="E12"/>
  <c r="G12" s="1"/>
  <c r="E11"/>
  <c r="G11" s="1"/>
  <c r="E10"/>
  <c r="G10" s="1"/>
  <c r="E9"/>
  <c r="G9" s="1"/>
  <c r="E8"/>
  <c r="G8" s="1"/>
  <c r="E7"/>
  <c r="G7" s="1"/>
  <c r="E6"/>
  <c r="G6" s="1"/>
  <c r="O44" i="13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12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G28"/>
  <c r="E28"/>
  <c r="N27"/>
  <c r="E27"/>
  <c r="G27" s="1"/>
  <c r="N26"/>
  <c r="G26"/>
  <c r="E26"/>
  <c r="N25"/>
  <c r="E25"/>
  <c r="G25" s="1"/>
  <c r="N24"/>
  <c r="G24"/>
  <c r="E24"/>
  <c r="N23"/>
  <c r="E23"/>
  <c r="G23" s="1"/>
  <c r="N22"/>
  <c r="G22"/>
  <c r="E22"/>
  <c r="N21"/>
  <c r="E21"/>
  <c r="G21" s="1"/>
  <c r="N20"/>
  <c r="G20"/>
  <c r="E20"/>
  <c r="N19"/>
  <c r="E19"/>
  <c r="G19" s="1"/>
  <c r="N18"/>
  <c r="G18"/>
  <c r="E18"/>
  <c r="N17"/>
  <c r="E17"/>
  <c r="G17" s="1"/>
  <c r="N16"/>
  <c r="G16"/>
  <c r="E16"/>
  <c r="N15"/>
  <c r="E15"/>
  <c r="G15" s="1"/>
  <c r="N14"/>
  <c r="G14"/>
  <c r="E14"/>
  <c r="N13"/>
  <c r="E13"/>
  <c r="G13" s="1"/>
  <c r="P12"/>
  <c r="P13" s="1"/>
  <c r="N12"/>
  <c r="G12"/>
  <c r="E12"/>
  <c r="G11"/>
  <c r="E11"/>
  <c r="G10"/>
  <c r="E10"/>
  <c r="G9"/>
  <c r="E9"/>
  <c r="G8"/>
  <c r="E8"/>
  <c r="G7"/>
  <c r="E7"/>
  <c r="G6"/>
  <c r="E6"/>
  <c r="O44" i="1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10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G33"/>
  <c r="E33"/>
  <c r="N32"/>
  <c r="E32"/>
  <c r="G32" s="1"/>
  <c r="N31"/>
  <c r="E31"/>
  <c r="G31" s="1"/>
  <c r="N30"/>
  <c r="E30"/>
  <c r="G30" s="1"/>
  <c r="N29"/>
  <c r="G29"/>
  <c r="E29"/>
  <c r="N28"/>
  <c r="E28"/>
  <c r="G28" s="1"/>
  <c r="N27"/>
  <c r="E27"/>
  <c r="G27" s="1"/>
  <c r="N26"/>
  <c r="E26"/>
  <c r="G26" s="1"/>
  <c r="N25"/>
  <c r="G25"/>
  <c r="E25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E18"/>
  <c r="G18" s="1"/>
  <c r="N17"/>
  <c r="G17"/>
  <c r="E17"/>
  <c r="N16"/>
  <c r="E16"/>
  <c r="G16" s="1"/>
  <c r="N15"/>
  <c r="E15"/>
  <c r="G15" s="1"/>
  <c r="N14"/>
  <c r="E14"/>
  <c r="G14" s="1"/>
  <c r="N13"/>
  <c r="G13"/>
  <c r="E13"/>
  <c r="N12"/>
  <c r="E12"/>
  <c r="G12" s="1"/>
  <c r="E11"/>
  <c r="G11" s="1"/>
  <c r="E10"/>
  <c r="G10" s="1"/>
  <c r="E9"/>
  <c r="G9" s="1"/>
  <c r="E8"/>
  <c r="G8" s="1"/>
  <c r="E7"/>
  <c r="G7" s="1"/>
  <c r="E6"/>
  <c r="G6" s="1"/>
  <c r="O44" i="9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N12"/>
  <c r="E12"/>
  <c r="G12" s="1"/>
  <c r="E11"/>
  <c r="G11" s="1"/>
  <c r="E10"/>
  <c r="G10" s="1"/>
  <c r="E9"/>
  <c r="G9" s="1"/>
  <c r="E8"/>
  <c r="G8" s="1"/>
  <c r="E7"/>
  <c r="G7" s="1"/>
  <c r="E6"/>
  <c r="G6" s="1"/>
  <c r="O44" i="8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P12"/>
  <c r="N12"/>
  <c r="G12"/>
  <c r="E12"/>
  <c r="G11"/>
  <c r="E11"/>
  <c r="G10"/>
  <c r="E10"/>
  <c r="G9"/>
  <c r="E9"/>
  <c r="G8"/>
  <c r="E8"/>
  <c r="G7"/>
  <c r="E7"/>
  <c r="G6"/>
  <c r="E6"/>
  <c r="O44" i="7"/>
  <c r="E44"/>
  <c r="G44" s="1"/>
  <c r="N43"/>
  <c r="E43"/>
  <c r="G43" s="1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N44" s="1"/>
  <c r="P44" s="1"/>
  <c r="E12"/>
  <c r="G12" s="1"/>
  <c r="E11"/>
  <c r="G11" s="1"/>
  <c r="E10"/>
  <c r="G10" s="1"/>
  <c r="E9"/>
  <c r="G9" s="1"/>
  <c r="E8"/>
  <c r="G8" s="1"/>
  <c r="E7"/>
  <c r="G7" s="1"/>
  <c r="E6"/>
  <c r="G6" s="1"/>
  <c r="O44" i="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G6" s="1"/>
  <c r="O44" i="5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G14"/>
  <c r="E14"/>
  <c r="N13"/>
  <c r="N44" s="1"/>
  <c r="P4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O44" i="3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1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G12"/>
  <c r="E12"/>
  <c r="G11"/>
  <c r="E11"/>
  <c r="G10"/>
  <c r="E10"/>
  <c r="G9"/>
  <c r="E9"/>
  <c r="G8"/>
  <c r="E8"/>
  <c r="G7"/>
  <c r="E7"/>
  <c r="G6"/>
  <c r="E6"/>
  <c r="E44" i="2"/>
  <c r="G44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6"/>
  <c r="G6" s="1"/>
  <c r="P44" i="6" l="1"/>
  <c r="P44" i="77"/>
  <c r="P44" i="30"/>
  <c r="P44" i="57"/>
  <c r="P44" i="69"/>
  <c r="N44" i="20"/>
  <c r="P44" s="1"/>
  <c r="N44" i="26"/>
  <c r="P44" s="1"/>
  <c r="N44" i="28"/>
  <c r="P44" s="1"/>
  <c r="N44" i="34"/>
  <c r="P44" s="1"/>
  <c r="N44" i="40"/>
  <c r="P44" s="1"/>
  <c r="N44" i="46"/>
  <c r="Q44" s="1"/>
  <c r="N44" i="50"/>
  <c r="P44" s="1"/>
  <c r="N44" i="53"/>
  <c r="P44" s="1"/>
  <c r="N44" i="59"/>
  <c r="P44" s="1"/>
  <c r="P12" i="70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71"/>
  <c r="P44" s="1"/>
  <c r="N44" i="74"/>
  <c r="P44" s="1"/>
  <c r="N44" i="75"/>
  <c r="P44" s="1"/>
  <c r="N44" i="76"/>
  <c r="P12" i="77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83"/>
  <c r="N44" i="51"/>
  <c r="P44" s="1"/>
  <c r="N44" i="10"/>
  <c r="P44" s="1"/>
  <c r="P14" i="12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13"/>
  <c r="N44" i="3"/>
  <c r="P44" s="1"/>
  <c r="P13" i="8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3" i="9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12"/>
  <c r="P44" s="1"/>
  <c r="N44" i="16"/>
  <c r="P44" s="1"/>
  <c r="P14" i="19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22"/>
  <c r="P44" s="1"/>
  <c r="N44" i="23"/>
  <c r="P14" i="24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25"/>
  <c r="P44" s="1"/>
  <c r="N44" i="27"/>
  <c r="P44" s="1"/>
  <c r="N44" i="29"/>
  <c r="P44" s="1"/>
  <c r="P14" i="32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33"/>
  <c r="P44" s="1"/>
  <c r="N44" i="38"/>
  <c r="P44" s="1"/>
  <c r="N44" i="39"/>
  <c r="P44" s="1"/>
  <c r="N44" i="43"/>
  <c r="Q44" s="1"/>
  <c r="P14" i="44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45"/>
  <c r="P44" s="1"/>
  <c r="N44" i="49"/>
  <c r="P44" s="1"/>
  <c r="P16" i="54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8" i="56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61"/>
  <c r="P44" s="1"/>
  <c r="N44" i="64"/>
  <c r="P44" s="1"/>
  <c r="N44" i="65"/>
  <c r="P44" s="1"/>
  <c r="N44" i="68"/>
  <c r="P44" s="1"/>
  <c r="N44" i="72"/>
  <c r="P44" s="1"/>
  <c r="N44" i="73"/>
  <c r="N44" i="78"/>
  <c r="P44" s="1"/>
  <c r="N44" i="79"/>
  <c r="P44" s="1"/>
  <c r="N44" i="82"/>
  <c r="P44" s="1"/>
  <c r="N44" i="5"/>
  <c r="P12" i="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8"/>
  <c r="P44" s="1"/>
  <c r="N44" i="9"/>
  <c r="N44" i="15"/>
  <c r="N44" i="18"/>
  <c r="P44" s="1"/>
  <c r="N44" i="19"/>
  <c r="P44" s="1"/>
  <c r="P12" i="20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21"/>
  <c r="P44" s="1"/>
  <c r="N44" i="24"/>
  <c r="P44" s="1"/>
  <c r="N44" i="31"/>
  <c r="P44" s="1"/>
  <c r="N44" i="32"/>
  <c r="P44" s="1"/>
  <c r="P13" i="34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36"/>
  <c r="P44" s="1"/>
  <c r="N44" i="37"/>
  <c r="P44" s="1"/>
  <c r="P13" i="40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41"/>
  <c r="P44" s="1"/>
  <c r="N44" i="44"/>
  <c r="P44" s="1"/>
  <c r="N44" i="47"/>
  <c r="P44" s="1"/>
  <c r="P13" i="53"/>
  <c r="P14" s="1"/>
  <c r="P15" s="1"/>
  <c r="N44" i="58"/>
  <c r="N44" i="62"/>
  <c r="P44" s="1"/>
  <c r="N44" i="67"/>
  <c r="P44" s="1"/>
  <c r="P13" i="75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3" i="76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3" i="83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8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G6"/>
  <c r="E45"/>
  <c r="G45" s="1"/>
  <c r="P44" i="83"/>
  <c r="G6" i="78"/>
  <c r="G6" i="83"/>
  <c r="E45" i="82"/>
  <c r="G45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G6" i="19"/>
  <c r="G6" i="80"/>
  <c r="N44"/>
  <c r="P44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G6" i="79"/>
  <c r="E45"/>
  <c r="G45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G6" i="77"/>
  <c r="E45"/>
  <c r="G45" s="1"/>
  <c r="E45" i="76"/>
  <c r="G45" s="1"/>
  <c r="P44"/>
  <c r="E45" i="74"/>
  <c r="G45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E45" i="73"/>
  <c r="G45" s="1"/>
  <c r="G6"/>
  <c r="P44"/>
  <c r="Q44" i="72"/>
  <c r="P12" i="7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G6"/>
  <c r="E45"/>
  <c r="G45" s="1"/>
  <c r="G6" i="69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2" i="67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E45"/>
  <c r="G45" s="1"/>
  <c r="Q44" i="27"/>
  <c r="G6"/>
  <c r="E45"/>
  <c r="G45" s="1"/>
  <c r="G6" i="63"/>
  <c r="E45"/>
  <c r="G45" s="1"/>
  <c r="P44"/>
  <c r="G6" i="62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G6" i="58"/>
  <c r="E45"/>
  <c r="G45" s="1"/>
  <c r="P44"/>
  <c r="G6" i="57"/>
  <c r="E45"/>
  <c r="G45" s="1"/>
  <c r="G6" i="56"/>
  <c r="E45"/>
  <c r="G45" s="1"/>
  <c r="G6" i="54"/>
  <c r="E45"/>
  <c r="G45" s="1"/>
  <c r="G45" i="53"/>
  <c r="P16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 i="159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49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46"/>
  <c r="P12" i="4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44" i="35"/>
  <c r="P44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34"/>
  <c r="P12" i="3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2" i="28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23"/>
  <c r="P14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15"/>
  <c r="Q44"/>
  <c r="P44" i="13"/>
  <c r="N44" i="11"/>
  <c r="P44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9"/>
  <c r="P12" i="1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5"/>
  <c r="P12" i="4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159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83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82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8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80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79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8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7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6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75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3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7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0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9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68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7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44" i="60"/>
  <c r="P44" s="1"/>
  <c r="N44" i="56"/>
  <c r="P44" s="1"/>
  <c r="P12" i="65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3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6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0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59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8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7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56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5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5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44"/>
  <c r="P44" s="1"/>
  <c r="Q44" i="53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0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49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47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4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45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4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43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4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44"/>
  <c r="P44" s="1"/>
  <c r="Q44" i="4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40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9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8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37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3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35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3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3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2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0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29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28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27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26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25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2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23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22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2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20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19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18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17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44"/>
  <c r="P44" s="1"/>
  <c r="Q12" i="16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15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1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13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12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1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10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9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8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3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5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O44" i="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12"/>
  <c r="N44" s="1"/>
  <c r="Q44" i="35" l="1"/>
  <c r="Q44" i="44"/>
  <c r="Q44" i="59"/>
  <c r="Q44" i="51"/>
  <c r="Q44" i="3"/>
  <c r="Q44" i="8"/>
  <c r="Q44" i="18"/>
  <c r="Q44" i="24"/>
  <c r="Q44" i="36"/>
  <c r="Q44" i="56"/>
  <c r="Q44" i="62"/>
  <c r="Q44" i="75"/>
  <c r="Q44" i="79"/>
  <c r="P44" i="43"/>
  <c r="Q44" i="40"/>
  <c r="Q44" i="65"/>
  <c r="Q44" i="16"/>
  <c r="Q44" i="20"/>
  <c r="Q44" i="25"/>
  <c r="Q44" i="37"/>
  <c r="Q44" i="68"/>
  <c r="Q44" i="19"/>
  <c r="Q44" i="54"/>
  <c r="Q44" i="42"/>
  <c r="Q44" i="17"/>
  <c r="Q12" i="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</calcChain>
</file>

<file path=xl/sharedStrings.xml><?xml version="1.0" encoding="utf-8"?>
<sst xmlns="http://schemas.openxmlformats.org/spreadsheetml/2006/main" count="2721" uniqueCount="172">
  <si>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</si>
  <si>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</si>
  <si>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</si>
  <si>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</si>
  <si>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</si>
  <si>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</si>
  <si>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</si>
  <si>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</si>
  <si>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</si>
  <si>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</si>
  <si>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</si>
  <si>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</si>
  <si>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</si>
  <si>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</si>
  <si>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</si>
  <si>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</si>
  <si>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منشأة عباس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</si>
  <si>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</si>
  <si>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</si>
  <si>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</si>
  <si>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</si>
  <si>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</si>
  <si>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</si>
  <si>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</si>
  <si>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ذ</t>
  </si>
  <si>
    <t>جوده عبد العزيز السعداوى</t>
  </si>
  <si>
    <t>خميس سالم احمد الملاح</t>
  </si>
  <si>
    <t>العزبة الحمراء</t>
  </si>
  <si>
    <t xml:space="preserve">قسط </t>
  </si>
  <si>
    <t>محمد عوض على على خفاجى</t>
  </si>
  <si>
    <t>محمود السيد على أبو عمر</t>
  </si>
  <si>
    <t>السيالة - دمياط</t>
  </si>
  <si>
    <t>رضا محمد عبد المجيد</t>
  </si>
  <si>
    <t>العمار</t>
  </si>
  <si>
    <t>علاء صقر</t>
  </si>
  <si>
    <t>المطرية - الدقهلية</t>
  </si>
  <si>
    <t>مسلسل</t>
  </si>
  <si>
    <t>اســــــــــم العـــمـيـل</t>
  </si>
  <si>
    <t>رقـم الـتلــيفون</t>
  </si>
  <si>
    <t>الجـمــلة</t>
  </si>
  <si>
    <t>علاء صقر عبد الونيس</t>
  </si>
  <si>
    <t>السيد حسين السيد حسين</t>
  </si>
  <si>
    <t>رفعت السيد انور عيسى</t>
  </si>
  <si>
    <t>محمد احمد عبد الغنى كامل</t>
  </si>
  <si>
    <t>احمد سليمان ( السبعين )</t>
  </si>
  <si>
    <t>احمد محمد احمد ابراهيم</t>
  </si>
  <si>
    <t>عزمى محمد ابراهيم جحوش</t>
  </si>
  <si>
    <t>محمد السيد صالح سليمان</t>
  </si>
  <si>
    <t>محمد البدرى خطاب</t>
  </si>
  <si>
    <t>ابراهيم بكر</t>
  </si>
  <si>
    <t xml:space="preserve">رزق عبد الله رزق جاويش </t>
  </si>
  <si>
    <t xml:space="preserve">فرج عبد الحميد سلامة أبو عجيلة </t>
  </si>
  <si>
    <t xml:space="preserve">ناصر احمد غالى </t>
  </si>
  <si>
    <t>ياسر خميس سليمان</t>
  </si>
  <si>
    <t>عبدة بسطويسى عبد المولى ( شكوكو )</t>
  </si>
  <si>
    <t>حمد ابو رزق</t>
  </si>
  <si>
    <t>هانى صالح</t>
  </si>
  <si>
    <t>هيثم فاروق</t>
  </si>
  <si>
    <t>ياسر عثمان</t>
  </si>
  <si>
    <t>نزية شكر</t>
  </si>
  <si>
    <t>حاتم امين</t>
  </si>
  <si>
    <t>ناصر عبد المنصف</t>
  </si>
  <si>
    <t>وليد الجزائرلى</t>
  </si>
  <si>
    <t>رفعت العسيلى</t>
  </si>
  <si>
    <t>محمد محمد الهندى</t>
  </si>
  <si>
    <t xml:space="preserve">عبد الله السعيد بيلى </t>
  </si>
  <si>
    <t>سامى حسين عبد المولى</t>
  </si>
  <si>
    <t>بسيونى محمد بسيونى عبده</t>
  </si>
  <si>
    <t>على زغلول على الحنفى</t>
  </si>
  <si>
    <t>عطية رمضان حامد</t>
  </si>
  <si>
    <t>السيد ابراهيم على حماده</t>
  </si>
  <si>
    <t>محمد الصاوى</t>
  </si>
  <si>
    <t xml:space="preserve">صبحى كامل محمد على </t>
  </si>
  <si>
    <t>سمير السيد أبو عجيلة</t>
  </si>
  <si>
    <t xml:space="preserve">هانى الطرابلى </t>
  </si>
  <si>
    <t>محمد محمد حمزة رجب</t>
  </si>
  <si>
    <t>تامر سلامة عبد النعيم</t>
  </si>
  <si>
    <t>السيد اسماعيل جمعه</t>
  </si>
  <si>
    <t>عابد صالح</t>
  </si>
  <si>
    <t>محمد عادل الجداوى</t>
  </si>
  <si>
    <t>ابراهيم حشيش</t>
  </si>
  <si>
    <t>محمد السيد عبد الفضيل</t>
  </si>
  <si>
    <t xml:space="preserve">وليد محمد على عبد السلام الجوهرى </t>
  </si>
  <si>
    <t>سالم عبد السلام أبو صالح</t>
  </si>
  <si>
    <t>عابد رفعت هاشم</t>
  </si>
  <si>
    <t>د / رفعت غازى</t>
  </si>
  <si>
    <t>عبد الرازق أبو زيد عبد الرازق</t>
  </si>
  <si>
    <t>احمد سمير ( طلمبات 8 )</t>
  </si>
  <si>
    <t>ناصر الشرقاوى</t>
  </si>
  <si>
    <t>عمر الصياد ( شوغى )</t>
  </si>
  <si>
    <t>الأمين / عزت شاكر محمود</t>
  </si>
  <si>
    <t>عبد الرازق الشهاوى</t>
  </si>
  <si>
    <t>أبو السعود جمال خفاجى</t>
  </si>
  <si>
    <t xml:space="preserve">د / عماد محمد على </t>
  </si>
  <si>
    <t xml:space="preserve">حماده محمد عبد الجواد </t>
  </si>
  <si>
    <t>ابراهيم طه اصيل</t>
  </si>
  <si>
    <t>سمير حسن عبد العال</t>
  </si>
  <si>
    <t>ياسر محمد ابراهيم أبو النجا</t>
  </si>
  <si>
    <t>محمد مجدى البزاوى</t>
  </si>
  <si>
    <t>ايهاب حسنى زبيدة</t>
  </si>
  <si>
    <t>اسامه عبد العزيز عبد الهادى</t>
  </si>
  <si>
    <t>احمد حسن عبد الجليل</t>
  </si>
  <si>
    <t>ابراهيم العربى</t>
  </si>
  <si>
    <t>محمد على على خضر</t>
  </si>
  <si>
    <t xml:space="preserve">على احمد ابراهيم متولى </t>
  </si>
  <si>
    <t>احمد علام</t>
  </si>
  <si>
    <t>محمد رشوان</t>
  </si>
  <si>
    <t>مدحت عبد العزيز اسماعيل</t>
  </si>
  <si>
    <t>محمد فؤاد سعد ( ملاكى تيوتا )</t>
  </si>
  <si>
    <t>اشرف فتحى هجرس</t>
  </si>
  <si>
    <t>سامى فرحات و احمد محارم</t>
  </si>
  <si>
    <t>دمرو</t>
  </si>
  <si>
    <t>الحدادى</t>
  </si>
  <si>
    <t>دسوق</t>
  </si>
  <si>
    <t>رفعت السيد أنور دعبس</t>
  </si>
  <si>
    <t>قسيط</t>
  </si>
  <si>
    <t>الحامول</t>
  </si>
  <si>
    <t>السبعين</t>
  </si>
  <si>
    <t xml:space="preserve">احمد محمد احمد ابراهيم سليمان </t>
  </si>
  <si>
    <t>ثمن طبلية</t>
  </si>
  <si>
    <t>ترخيص تيوتا</t>
  </si>
  <si>
    <t>الضبعه - الرياض - كفر الشيخ</t>
  </si>
  <si>
    <t>محمد فؤاد ( ملاكى تيوتا 2003 )</t>
  </si>
  <si>
    <t>بلقاس - الدقهلية</t>
  </si>
  <si>
    <t>احمد محارم</t>
  </si>
  <si>
    <t>رشيد</t>
  </si>
  <si>
    <t>وليد تبع ابراهيم اللافى</t>
  </si>
  <si>
    <t>علاء محمد احمد نجم</t>
  </si>
  <si>
    <t>شباس عمير</t>
  </si>
  <si>
    <t>تبع احمد جمال فتح الله</t>
  </si>
  <si>
    <t xml:space="preserve">وليد الجزائرلى </t>
  </si>
  <si>
    <t xml:space="preserve">رفعت عسيلى </t>
  </si>
  <si>
    <t>تبع السيد حسين تيدا</t>
  </si>
  <si>
    <t>على زغلول على اسماعيل الحنفى</t>
  </si>
  <si>
    <t>منشأة عقل</t>
  </si>
  <si>
    <t>صبحى كامل محمد على</t>
  </si>
  <si>
    <t>البكاروة الغربية</t>
  </si>
  <si>
    <t>هانى الطرابلى</t>
  </si>
  <si>
    <t>الشيخ درغام - دمياط</t>
  </si>
  <si>
    <t>01224437571 - 01008297808</t>
  </si>
  <si>
    <t>تامر سلامة عبد النعيم عوض</t>
  </si>
  <si>
    <t xml:space="preserve">دمياط - الجديدة </t>
  </si>
  <si>
    <t>01007855577 - 01005303516</t>
  </si>
  <si>
    <t>محمد طه عبد الرحمن سرور</t>
  </si>
  <si>
    <t>اصلاح شالما</t>
  </si>
  <si>
    <t>وليد محمد على عبد السلام الجوهرى</t>
  </si>
  <si>
    <t>الغنامين - سيدي سالم</t>
  </si>
  <si>
    <t>01207035369 - 01122233828</t>
  </si>
  <si>
    <t xml:space="preserve">احمد سمير </t>
  </si>
  <si>
    <t>طلمبات 8</t>
  </si>
  <si>
    <t>فوه</t>
  </si>
  <si>
    <t>نمرة 7 - الرياض</t>
  </si>
  <si>
    <t>عزت شاكر محمود أبو حسين</t>
  </si>
  <si>
    <t xml:space="preserve">قرية أبو حسين - فدان الفقى </t>
  </si>
  <si>
    <t>صيفر - البرية</t>
  </si>
  <si>
    <t>0122598105 - 01027289687</t>
  </si>
  <si>
    <t>أول كفر الشيخ - كفر الشيخ</t>
  </si>
  <si>
    <t>0101 5402416</t>
  </si>
  <si>
    <t>اسامه عبد العزيز عبده عبد الهادى</t>
  </si>
  <si>
    <t>كفر الشيخ - أبو عمر</t>
  </si>
  <si>
    <t>احمد حسن عبد الجليل الروينى</t>
  </si>
  <si>
    <t>محمد على على خضير</t>
  </si>
  <si>
    <t>النسايمه - المنزله - الدقهلية</t>
  </si>
  <si>
    <t xml:space="preserve">0127 5242477 </t>
  </si>
  <si>
    <t>على احمد ابراهيم متولى</t>
  </si>
  <si>
    <t>الكوبرى العالى</t>
  </si>
  <si>
    <t>0102 4873502</t>
  </si>
  <si>
    <t>0127 2881908</t>
  </si>
  <si>
    <t>المنزلة - الدقهلية</t>
  </si>
  <si>
    <t>الأنصارى النحاس ( عبد الله فويلة )</t>
  </si>
  <si>
    <t>0100 4203704 / 0111 5685531</t>
  </si>
  <si>
    <t>0100 3019537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</si>
</sst>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3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5" tint="-0.249977111117893"/>
      <name val="Arial"/>
      <family val="2"/>
      <scheme val="minor"/>
    </font>
    <font>
      <b/>
      <sz val="16"/>
      <color theme="3"/>
      <name val="Arial"/>
      <family val="2"/>
      <scheme val="minor"/>
    </font>
    <font>
      <b/>
      <sz val="16"/>
      <color theme="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8" tint="-0.499984740745262"/>
      <name val="Arial"/>
      <family val="2"/>
      <scheme val="minor"/>
    </font>
    <font>
      <b/>
      <sz val="18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b/>
      <sz val="18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5" tint="-0.24997711111789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36"/>
      <color theme="1"/>
      <name val="Akhbar MT"/>
      <charset val="178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002060"/>
      <name val="Arial"/>
      <family val="2"/>
      <scheme val="minor"/>
    </font>
    <font>
      <b/>
      <sz val="16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</font>
    <font>
      <b/>
      <sz val="20"/>
      <color theme="3" tint="-0.249977111117893"/>
      <name val="Arial"/>
      <family val="2"/>
      <scheme val="minor"/>
    </font>
    <font>
      <sz val="18"/>
      <color rgb="FF002060"/>
      <name val="Arial"/>
      <family val="2"/>
      <scheme val="minor"/>
    </font>
    <font>
      <b/>
      <sz val="28"/>
      <color theme="3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sz val="12"/>
      <color theme="3"/>
      <name val="Arial"/>
      <family val="2"/>
      <scheme val="minor"/>
    </font>
    <font>
      <b/>
      <sz val="12"/>
      <color rgb="FFFFFF00"/>
      <name val="Arial"/>
      <family val="2"/>
      <scheme val="minor"/>
    </font>
    <font>
      <b/>
      <sz val="18"/>
      <color rgb="FFFFFF0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14" fontId="2" fillId="6" borderId="13" xfId="0" applyNumberFormat="1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5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6" fillId="6" borderId="13" xfId="0" applyFont="1" applyFill="1" applyBorder="1" applyAlignment="1">
      <alignment horizontal="center" vertical="center"/>
    </xf>
    <xf numFmtId="0" fontId="20" fillId="14" borderId="13" xfId="0" applyFont="1" applyFill="1" applyBorder="1" applyAlignment="1">
      <alignment horizontal="center" vertical="center"/>
    </xf>
    <xf numFmtId="0" fontId="20" fillId="14" borderId="11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7" xfId="0" applyNumberFormat="1" applyFont="1" applyFill="1" applyBorder="1" applyAlignment="1">
      <alignment horizontal="center" vertical="center"/>
    </xf>
    <xf numFmtId="0" fontId="6" fillId="6" borderId="34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23" fillId="14" borderId="13" xfId="1" applyFont="1" applyFill="1" applyBorder="1" applyAlignment="1" applyProtection="1">
      <alignment horizontal="center" vertical="center"/>
    </xf>
    <xf numFmtId="0" fontId="23" fillId="14" borderId="0" xfId="1" applyFont="1" applyFill="1" applyAlignment="1" applyProtection="1">
      <alignment horizontal="center" vertical="center"/>
    </xf>
    <xf numFmtId="0" fontId="24" fillId="16" borderId="14" xfId="0" applyFont="1" applyFill="1" applyBorder="1" applyAlignment="1">
      <alignment horizontal="center" vertical="center"/>
    </xf>
    <xf numFmtId="0" fontId="24" fillId="16" borderId="15" xfId="0" applyFont="1" applyFill="1" applyBorder="1" applyAlignment="1">
      <alignment horizontal="center" vertical="center"/>
    </xf>
    <xf numFmtId="0" fontId="24" fillId="16" borderId="16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6" fillId="15" borderId="17" xfId="0" applyNumberFormat="1" applyFont="1" applyFill="1" applyBorder="1" applyAlignment="1">
      <alignment horizontal="center" vertical="center"/>
    </xf>
    <xf numFmtId="0" fontId="6" fillId="15" borderId="17" xfId="0" applyFont="1" applyFill="1" applyBorder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164" fontId="13" fillId="7" borderId="17" xfId="0" applyNumberFormat="1" applyFont="1" applyFill="1" applyBorder="1" applyAlignment="1">
      <alignment horizontal="center" vertical="center"/>
    </xf>
    <xf numFmtId="0" fontId="28" fillId="14" borderId="18" xfId="0" applyFont="1" applyFill="1" applyBorder="1" applyAlignment="1">
      <alignment horizontal="center" vertical="center"/>
    </xf>
    <xf numFmtId="0" fontId="28" fillId="14" borderId="18" xfId="0" applyNumberFormat="1" applyFont="1" applyFill="1" applyBorder="1" applyAlignment="1" applyProtection="1">
      <alignment horizontal="center" vertical="center"/>
    </xf>
    <xf numFmtId="0" fontId="28" fillId="14" borderId="12" xfId="0" applyFont="1" applyFill="1" applyBorder="1" applyAlignment="1">
      <alignment horizontal="center" vertical="center"/>
    </xf>
    <xf numFmtId="0" fontId="29" fillId="15" borderId="18" xfId="0" applyFont="1" applyFill="1" applyBorder="1" applyAlignment="1">
      <alignment horizontal="center" vertical="center"/>
    </xf>
    <xf numFmtId="0" fontId="30" fillId="15" borderId="13" xfId="0" applyFont="1" applyFill="1" applyBorder="1" applyAlignment="1">
      <alignment horizontal="center" vertical="center"/>
    </xf>
    <xf numFmtId="0" fontId="0" fillId="0" borderId="0" xfId="0" applyAlignment="1"/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17" fillId="7" borderId="9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7" borderId="28" xfId="0" applyFont="1" applyFill="1" applyBorder="1" applyAlignment="1">
      <alignment horizontal="center" vertical="center"/>
    </xf>
    <xf numFmtId="0" fontId="19" fillId="4" borderId="1" xfId="1" applyFont="1" applyFill="1" applyBorder="1" applyAlignment="1" applyProtection="1">
      <alignment horizontal="center" vertical="center"/>
    </xf>
    <xf numFmtId="0" fontId="19" fillId="4" borderId="2" xfId="1" applyFont="1" applyFill="1" applyBorder="1" applyAlignment="1" applyProtection="1">
      <alignment horizontal="center" vertical="center"/>
    </xf>
    <xf numFmtId="0" fontId="19" fillId="4" borderId="3" xfId="1" applyFont="1" applyFill="1" applyBorder="1" applyAlignment="1" applyProtection="1">
      <alignment horizontal="center" vertical="center"/>
    </xf>
    <xf numFmtId="0" fontId="19" fillId="4" borderId="4" xfId="1" applyFont="1" applyFill="1" applyBorder="1" applyAlignment="1" applyProtection="1">
      <alignment horizontal="center" vertical="center"/>
    </xf>
    <xf numFmtId="0" fontId="19" fillId="4" borderId="0" xfId="1" applyFont="1" applyFill="1" applyBorder="1" applyAlignment="1" applyProtection="1">
      <alignment horizontal="center" vertical="center"/>
    </xf>
    <xf numFmtId="0" fontId="19" fillId="4" borderId="5" xfId="1" applyFont="1" applyFill="1" applyBorder="1" applyAlignment="1" applyProtection="1">
      <alignment horizontal="center" vertical="center"/>
    </xf>
    <xf numFmtId="0" fontId="19" fillId="4" borderId="6" xfId="1" applyFont="1" applyFill="1" applyBorder="1" applyAlignment="1" applyProtection="1">
      <alignment horizontal="center" vertical="center"/>
    </xf>
    <xf numFmtId="0" fontId="19" fillId="4" borderId="7" xfId="1" applyFont="1" applyFill="1" applyBorder="1" applyAlignment="1" applyProtection="1">
      <alignment horizontal="center" vertical="center"/>
    </xf>
    <xf numFmtId="0" fontId="19" fillId="4" borderId="8" xfId="1" applyFont="1" applyFill="1" applyBorder="1" applyAlignment="1" applyProtection="1">
      <alignment horizontal="center" vertical="center"/>
    </xf>
    <xf numFmtId="0" fontId="16" fillId="13" borderId="19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/>
    </xf>
    <xf numFmtId="0" fontId="26" fillId="6" borderId="20" xfId="0" applyFont="1" applyFill="1" applyBorder="1" applyAlignment="1">
      <alignment horizontal="center" vertical="center"/>
    </xf>
    <xf numFmtId="0" fontId="22" fillId="3" borderId="19" xfId="0" applyFont="1" applyFill="1" applyBorder="1" applyAlignment="1"/>
    <xf numFmtId="0" fontId="22" fillId="3" borderId="20" xfId="0" applyFont="1" applyFill="1" applyBorder="1" applyAlignment="1"/>
    <xf numFmtId="0" fontId="27" fillId="11" borderId="21" xfId="0" applyFont="1" applyFill="1" applyBorder="1" applyAlignment="1">
      <alignment horizontal="center" vertical="center"/>
    </xf>
    <xf numFmtId="0" fontId="27" fillId="11" borderId="22" xfId="0" applyFont="1" applyFill="1" applyBorder="1" applyAlignment="1">
      <alignment horizontal="center" vertical="center"/>
    </xf>
    <xf numFmtId="0" fontId="27" fillId="11" borderId="24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1" borderId="33" xfId="0" applyFont="1" applyFill="1" applyBorder="1" applyAlignment="1">
      <alignment horizontal="center" vertical="center"/>
    </xf>
    <xf numFmtId="0" fontId="6" fillId="11" borderId="19" xfId="0" applyNumberFormat="1" applyFont="1" applyFill="1" applyBorder="1" applyAlignment="1">
      <alignment horizontal="center" vertical="center"/>
    </xf>
    <xf numFmtId="0" fontId="6" fillId="11" borderId="23" xfId="0" applyNumberFormat="1" applyFont="1" applyFill="1" applyBorder="1" applyAlignment="1">
      <alignment horizontal="center" vertical="center"/>
    </xf>
    <xf numFmtId="0" fontId="6" fillId="11" borderId="20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1160FF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73849</xdr:colOff>
      <xdr:row>0</xdr:row>
      <xdr:rowOff>68337</xdr:rowOff>
    </xdr:from>
    <xdr:ext cx="2443472" cy="682174"/>
    <xdr:sp macro="" textlink="">
      <xdr:nvSpPr>
        <xdr:cNvPr id="2" name="مستطيل 1"/>
        <xdr:cNvSpPr/>
      </xdr:nvSpPr>
      <xdr:spPr>
        <a:xfrm>
          <a:off x="21295179" y="68337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1537608</xdr:colOff>
      <xdr:row>0</xdr:row>
      <xdr:rowOff>68034</xdr:rowOff>
    </xdr:from>
    <xdr:ext cx="3047999" cy="693965"/>
    <xdr:sp macro="" textlink="">
      <xdr:nvSpPr>
        <xdr:cNvPr id="4" name="مستطيل 3"/>
        <xdr:cNvSpPr/>
      </xdr:nvSpPr>
      <xdr:spPr>
        <a:xfrm>
          <a:off x="13090072" y="68034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108857</xdr:rowOff>
    </xdr:from>
    <xdr:to>
      <xdr:col>4</xdr:col>
      <xdr:colOff>217714</xdr:colOff>
      <xdr:row>13</xdr:row>
      <xdr:rowOff>13607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05322" y="1524000"/>
          <a:ext cx="857243" cy="789214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</xdr:row>
      <xdr:rowOff>27215</xdr:rowOff>
    </xdr:from>
    <xdr:to>
      <xdr:col>5</xdr:col>
      <xdr:colOff>1129392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287" y="1619251"/>
          <a:ext cx="748392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1265469</xdr:colOff>
      <xdr:row>9</xdr:row>
      <xdr:rowOff>35417</xdr:rowOff>
    </xdr:from>
    <xdr:to>
      <xdr:col>6</xdr:col>
      <xdr:colOff>242774</xdr:colOff>
      <xdr:row>12</xdr:row>
      <xdr:rowOff>95250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04797" y="1627453"/>
          <a:ext cx="705413" cy="590511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1850570</xdr:colOff>
      <xdr:row>9</xdr:row>
      <xdr:rowOff>13604</xdr:rowOff>
    </xdr:from>
    <xdr:to>
      <xdr:col>4</xdr:col>
      <xdr:colOff>3020791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02245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435431</xdr:colOff>
      <xdr:row>7</xdr:row>
      <xdr:rowOff>0</xdr:rowOff>
    </xdr:from>
    <xdr:to>
      <xdr:col>6</xdr:col>
      <xdr:colOff>2354035</xdr:colOff>
      <xdr:row>12</xdr:row>
      <xdr:rowOff>92498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93536" y="1238250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3020784</xdr:colOff>
      <xdr:row>9</xdr:row>
      <xdr:rowOff>81643</xdr:rowOff>
    </xdr:from>
    <xdr:to>
      <xdr:col>5</xdr:col>
      <xdr:colOff>244930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430749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1483179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FC306"/>
  <sheetViews>
    <sheetView showGridLines="0" rightToLeft="1" topLeftCell="A88" zoomScale="70" zoomScaleNormal="70" workbookViewId="0">
      <selection activeCell="E31" activeCellId="1" sqref="A1 E31"/>
    </sheetView>
  </sheetViews>
  <sheetFormatPr defaultColWidth="0" defaultRowHeight="14.25"/>
  <cols>
    <col min="1" max="3" width="9" customWidth="1"/>
    <col min="4" max="4" width="9.875" customWidth="1"/>
    <col min="5" max="5" width="44" customWidth="1"/>
    <col min="6" max="6" width="22.75" customWidth="1"/>
    <col min="7" max="7" width="33.875" customWidth="1"/>
    <col min="8" max="9" width="9" customWidth="1"/>
    <col min="10" max="10" width="35.625" customWidth="1"/>
    <col min="11" max="11" width="18.125" customWidth="1"/>
    <col min="12" max="12" width="23.2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75" hidden="1"/>
  </cols>
  <sheetData>
    <row r="1" spans="1:20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0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1:2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</row>
    <row r="10" spans="1:20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</row>
    <row r="11" spans="1:20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</row>
    <row r="12" spans="1:20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0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</row>
    <row r="20" spans="4:7" ht="15" thickBot="1"/>
    <row r="21" spans="4:7" ht="30" customHeight="1" thickTop="1" thickBot="1">
      <c r="D21" s="36" t="s">
        <v>36</v>
      </c>
      <c r="E21" s="37" t="s">
        <v>37</v>
      </c>
      <c r="F21" s="37" t="s">
        <v>39</v>
      </c>
      <c r="G21" s="38" t="s">
        <v>38</v>
      </c>
    </row>
    <row r="22" spans="4:7" ht="24.95" customHeight="1" thickBot="1">
      <c r="D22" s="30">
        <v>1</v>
      </c>
      <c r="E22" s="34" t="s">
        <v>25</v>
      </c>
      <c r="F22" s="27"/>
      <c r="G22" s="44"/>
    </row>
    <row r="23" spans="4:7" ht="24.95" customHeight="1" thickBot="1">
      <c r="D23" s="30">
        <v>2</v>
      </c>
      <c r="E23" s="34" t="s">
        <v>15</v>
      </c>
      <c r="F23" s="27"/>
      <c r="G23" s="44"/>
    </row>
    <row r="24" spans="4:7" ht="24.95" customHeight="1" thickBot="1">
      <c r="D24" s="30">
        <v>3</v>
      </c>
      <c r="E24" s="34" t="s">
        <v>26</v>
      </c>
      <c r="F24" s="27"/>
      <c r="G24" s="44"/>
    </row>
    <row r="25" spans="4:7" ht="24.95" customHeight="1" thickBot="1">
      <c r="D25" s="30">
        <v>4</v>
      </c>
      <c r="E25" s="34" t="s">
        <v>29</v>
      </c>
      <c r="F25" s="27"/>
      <c r="G25" s="44"/>
    </row>
    <row r="26" spans="4:7" ht="24.95" customHeight="1" thickBot="1">
      <c r="D26" s="30">
        <v>5</v>
      </c>
      <c r="E26" s="34" t="s">
        <v>30</v>
      </c>
      <c r="F26" s="27"/>
      <c r="G26" s="44"/>
    </row>
    <row r="27" spans="4:7" ht="24.95" customHeight="1" thickBot="1">
      <c r="D27" s="30">
        <v>6</v>
      </c>
      <c r="E27" s="34" t="s">
        <v>32</v>
      </c>
      <c r="F27" s="27"/>
      <c r="G27" s="44"/>
    </row>
    <row r="28" spans="4:7" ht="24.95" customHeight="1" thickBot="1">
      <c r="D28" s="30">
        <v>7</v>
      </c>
      <c r="E28" s="34" t="s">
        <v>40</v>
      </c>
      <c r="F28" s="27"/>
      <c r="G28" s="44"/>
    </row>
    <row r="29" spans="4:7" ht="24.95" customHeight="1" thickBot="1">
      <c r="D29" s="41">
        <v>8</v>
      </c>
      <c r="E29" s="48" t="s">
        <v>41</v>
      </c>
      <c r="F29" s="39">
        <v>0</v>
      </c>
      <c r="G29" s="47"/>
    </row>
    <row r="30" spans="4:7" ht="24.95" customHeight="1" thickBot="1">
      <c r="D30" s="30">
        <v>9</v>
      </c>
      <c r="E30" s="34" t="s">
        <v>42</v>
      </c>
      <c r="F30" s="27"/>
      <c r="G30" s="44"/>
    </row>
    <row r="31" spans="4:7" ht="24.95" customHeight="1" thickBot="1">
      <c r="D31" s="30">
        <v>10</v>
      </c>
      <c r="E31" s="34" t="s">
        <v>43</v>
      </c>
      <c r="F31" s="27"/>
      <c r="G31" s="44"/>
    </row>
    <row r="32" spans="4:7" ht="24.95" customHeight="1" thickBot="1">
      <c r="D32" s="30">
        <v>11</v>
      </c>
      <c r="E32" s="34" t="s">
        <v>44</v>
      </c>
      <c r="F32" s="27"/>
      <c r="G32" s="44"/>
    </row>
    <row r="33" spans="4:7" ht="24.95" customHeight="1" thickBot="1">
      <c r="D33" s="41">
        <v>12</v>
      </c>
      <c r="E33" s="48" t="s">
        <v>45</v>
      </c>
      <c r="F33" s="39">
        <v>0</v>
      </c>
      <c r="G33" s="47"/>
    </row>
    <row r="34" spans="4:7" ht="24.95" customHeight="1" thickBot="1">
      <c r="D34" s="31">
        <v>13</v>
      </c>
      <c r="E34" s="34" t="s">
        <v>108</v>
      </c>
      <c r="F34" s="27"/>
      <c r="G34" s="44"/>
    </row>
    <row r="35" spans="4:7" ht="24.95" customHeight="1" thickBot="1">
      <c r="D35" s="31">
        <v>14</v>
      </c>
      <c r="E35" s="34" t="s">
        <v>46</v>
      </c>
      <c r="F35" s="27"/>
      <c r="G35" s="44"/>
    </row>
    <row r="36" spans="4:7" ht="24.95" customHeight="1" thickBot="1">
      <c r="D36" s="31">
        <v>15</v>
      </c>
      <c r="E36" s="34" t="s">
        <v>47</v>
      </c>
      <c r="F36" s="27"/>
      <c r="G36" s="44"/>
    </row>
    <row r="37" spans="4:7" ht="24.95" customHeight="1" thickBot="1">
      <c r="D37" s="31">
        <v>16</v>
      </c>
      <c r="E37" s="35" t="s">
        <v>48</v>
      </c>
      <c r="F37" s="27"/>
      <c r="G37" s="44"/>
    </row>
    <row r="38" spans="4:7" ht="24.95" customHeight="1" thickBot="1">
      <c r="D38" s="31">
        <v>17</v>
      </c>
      <c r="E38" s="34" t="s">
        <v>110</v>
      </c>
      <c r="F38" s="27"/>
      <c r="G38" s="44"/>
    </row>
    <row r="39" spans="4:7" ht="24.95" customHeight="1" thickBot="1">
      <c r="D39" s="31">
        <v>18</v>
      </c>
      <c r="E39" s="25" t="s">
        <v>49</v>
      </c>
      <c r="F39" s="27"/>
      <c r="G39" s="44"/>
    </row>
    <row r="40" spans="4:7" ht="24.95" customHeight="1" thickBot="1">
      <c r="D40" s="31">
        <v>19</v>
      </c>
      <c r="E40" s="35" t="s">
        <v>169</v>
      </c>
      <c r="F40" s="27"/>
      <c r="G40" s="44"/>
    </row>
    <row r="41" spans="4:7" ht="24.95" customHeight="1" thickBot="1">
      <c r="D41" s="31">
        <v>20</v>
      </c>
      <c r="E41" s="25" t="s">
        <v>50</v>
      </c>
      <c r="F41" s="27"/>
      <c r="G41" s="44"/>
    </row>
    <row r="42" spans="4:7" ht="24.95" customHeight="1" thickBot="1">
      <c r="D42" s="31">
        <v>21</v>
      </c>
      <c r="E42" s="25" t="s">
        <v>51</v>
      </c>
      <c r="F42" s="27"/>
      <c r="G42" s="44"/>
    </row>
    <row r="43" spans="4:7" ht="24.95" customHeight="1" thickBot="1">
      <c r="D43" s="31">
        <v>22</v>
      </c>
      <c r="E43" s="25" t="s">
        <v>52</v>
      </c>
      <c r="F43" s="27"/>
      <c r="G43" s="44"/>
    </row>
    <row r="44" spans="4:7" ht="24.95" customHeight="1" thickBot="1">
      <c r="D44" s="31">
        <v>23</v>
      </c>
      <c r="E44" s="34" t="s">
        <v>53</v>
      </c>
      <c r="F44" s="27"/>
      <c r="G44" s="44"/>
    </row>
    <row r="45" spans="4:7" ht="24.95" customHeight="1" thickBot="1">
      <c r="D45" s="31">
        <v>24</v>
      </c>
      <c r="E45" s="25" t="s">
        <v>54</v>
      </c>
      <c r="F45" s="27"/>
      <c r="G45" s="44"/>
    </row>
    <row r="46" spans="4:7" ht="24.95" customHeight="1" thickBot="1">
      <c r="D46" s="31">
        <v>25</v>
      </c>
      <c r="E46" s="25" t="s">
        <v>55</v>
      </c>
      <c r="F46" s="27"/>
      <c r="G46" s="44"/>
    </row>
    <row r="47" spans="4:7" ht="24.95" customHeight="1" thickBot="1">
      <c r="D47" s="31">
        <v>26</v>
      </c>
      <c r="E47" s="25" t="s">
        <v>56</v>
      </c>
      <c r="F47" s="27"/>
      <c r="G47" s="44"/>
    </row>
    <row r="48" spans="4:7" ht="24.95" customHeight="1" thickBot="1">
      <c r="D48" s="31">
        <v>27</v>
      </c>
      <c r="E48" s="34" t="s">
        <v>84</v>
      </c>
      <c r="F48" s="27"/>
      <c r="G48" s="44"/>
    </row>
    <row r="49" spans="4:7" ht="24.95" customHeight="1" thickBot="1">
      <c r="D49" s="31">
        <v>28</v>
      </c>
      <c r="E49" s="34" t="s">
        <v>126</v>
      </c>
      <c r="F49" s="27"/>
      <c r="G49" s="44"/>
    </row>
    <row r="50" spans="4:7" ht="24.95" customHeight="1" thickBot="1">
      <c r="D50" s="31">
        <v>29</v>
      </c>
      <c r="E50" s="34" t="s">
        <v>127</v>
      </c>
      <c r="F50" s="27"/>
      <c r="G50" s="44"/>
    </row>
    <row r="51" spans="4:7" ht="24.95" customHeight="1" thickBot="1">
      <c r="D51" s="31">
        <v>30</v>
      </c>
      <c r="E51" s="34" t="s">
        <v>57</v>
      </c>
      <c r="F51" s="27"/>
      <c r="G51" s="44"/>
    </row>
    <row r="52" spans="4:7" ht="24.95" customHeight="1" thickBot="1">
      <c r="D52" s="31">
        <v>31</v>
      </c>
      <c r="E52" s="34" t="s">
        <v>58</v>
      </c>
      <c r="F52" s="27"/>
      <c r="G52" s="44"/>
    </row>
    <row r="53" spans="4:7" ht="24.95" customHeight="1" thickBot="1">
      <c r="D53" s="31">
        <v>32</v>
      </c>
      <c r="E53" s="25" t="s">
        <v>59</v>
      </c>
      <c r="F53" s="27"/>
      <c r="G53" s="44"/>
    </row>
    <row r="54" spans="4:7" ht="24.95" customHeight="1" thickBot="1">
      <c r="D54" s="31">
        <v>33</v>
      </c>
      <c r="E54" s="25" t="s">
        <v>60</v>
      </c>
      <c r="F54" s="27"/>
      <c r="G54" s="44"/>
    </row>
    <row r="55" spans="4:7" ht="24.95" customHeight="1" thickBot="1">
      <c r="D55" s="31">
        <v>34</v>
      </c>
      <c r="E55" s="34" t="s">
        <v>61</v>
      </c>
      <c r="F55" s="27"/>
      <c r="G55" s="44"/>
    </row>
    <row r="56" spans="4:7" ht="24.95" customHeight="1" thickBot="1">
      <c r="D56" s="31">
        <v>35</v>
      </c>
      <c r="E56" s="34" t="s">
        <v>62</v>
      </c>
      <c r="F56" s="27"/>
      <c r="G56" s="44"/>
    </row>
    <row r="57" spans="4:7" ht="24.95" customHeight="1" thickBot="1">
      <c r="D57" s="31">
        <v>36</v>
      </c>
      <c r="E57" s="34" t="s">
        <v>63</v>
      </c>
      <c r="F57" s="27"/>
      <c r="G57" s="44"/>
    </row>
    <row r="58" spans="4:7" ht="24.95" customHeight="1" thickBot="1">
      <c r="D58" s="31">
        <v>37</v>
      </c>
      <c r="E58" s="25" t="s">
        <v>64</v>
      </c>
      <c r="F58" s="27"/>
      <c r="G58" s="44"/>
    </row>
    <row r="59" spans="4:7" ht="24.95" customHeight="1" thickBot="1">
      <c r="D59" s="40">
        <v>38</v>
      </c>
      <c r="E59" s="48" t="s">
        <v>65</v>
      </c>
      <c r="F59" s="39">
        <v>0</v>
      </c>
      <c r="G59" s="47"/>
    </row>
    <row r="60" spans="4:7" ht="24.95" customHeight="1" thickBot="1">
      <c r="D60" s="31">
        <v>39</v>
      </c>
      <c r="E60" s="25" t="s">
        <v>66</v>
      </c>
      <c r="F60" s="27"/>
      <c r="G60" s="44"/>
    </row>
    <row r="61" spans="4:7" ht="24.95" customHeight="1" thickBot="1">
      <c r="D61" s="31">
        <v>40</v>
      </c>
      <c r="E61" s="25" t="s">
        <v>67</v>
      </c>
      <c r="F61" s="27"/>
      <c r="G61" s="44"/>
    </row>
    <row r="62" spans="4:7" ht="24.95" customHeight="1" thickBot="1">
      <c r="D62" s="31">
        <v>41</v>
      </c>
      <c r="E62" s="34" t="s">
        <v>68</v>
      </c>
      <c r="F62" s="27"/>
      <c r="G62" s="44"/>
    </row>
    <row r="63" spans="4:7" ht="24.95" customHeight="1" thickBot="1">
      <c r="D63" s="31">
        <v>42</v>
      </c>
      <c r="E63" s="25" t="s">
        <v>69</v>
      </c>
      <c r="F63" s="27"/>
      <c r="G63" s="44"/>
    </row>
    <row r="64" spans="4:7" ht="24.95" customHeight="1" thickBot="1">
      <c r="D64" s="31">
        <v>43</v>
      </c>
      <c r="E64" s="34" t="s">
        <v>70</v>
      </c>
      <c r="F64" s="27"/>
      <c r="G64" s="44"/>
    </row>
    <row r="65" spans="4:7" ht="24.95" customHeight="1" thickBot="1">
      <c r="D65" s="31">
        <v>44</v>
      </c>
      <c r="E65" s="34" t="s">
        <v>71</v>
      </c>
      <c r="F65" s="27"/>
      <c r="G65" s="44"/>
    </row>
    <row r="66" spans="4:7" ht="24.95" customHeight="1" thickBot="1">
      <c r="D66" s="31">
        <v>45</v>
      </c>
      <c r="E66" s="34" t="s">
        <v>72</v>
      </c>
      <c r="F66" s="27"/>
      <c r="G66" s="44"/>
    </row>
    <row r="67" spans="4:7" ht="24.95" customHeight="1" thickBot="1">
      <c r="D67" s="31">
        <v>46</v>
      </c>
      <c r="E67" s="34" t="s">
        <v>73</v>
      </c>
      <c r="F67" s="27"/>
      <c r="G67" s="44"/>
    </row>
    <row r="68" spans="4:7" ht="24.95" customHeight="1" thickBot="1">
      <c r="D68" s="31">
        <v>47</v>
      </c>
      <c r="E68" s="34" t="s">
        <v>74</v>
      </c>
      <c r="F68" s="27"/>
      <c r="G68" s="44"/>
    </row>
    <row r="69" spans="4:7" ht="24.95" customHeight="1" thickBot="1">
      <c r="D69" s="31">
        <v>48</v>
      </c>
      <c r="E69" s="34" t="s">
        <v>75</v>
      </c>
      <c r="F69" s="27"/>
      <c r="G69" s="44"/>
    </row>
    <row r="70" spans="4:7" ht="24.95" customHeight="1" thickBot="1">
      <c r="D70" s="31">
        <v>49</v>
      </c>
      <c r="E70" s="34" t="s">
        <v>76</v>
      </c>
      <c r="F70" s="27"/>
      <c r="G70" s="44"/>
    </row>
    <row r="71" spans="4:7" ht="24.95" customHeight="1" thickBot="1">
      <c r="D71" s="31">
        <v>50</v>
      </c>
      <c r="E71" s="35" t="s">
        <v>77</v>
      </c>
      <c r="F71" s="27"/>
      <c r="G71" s="44"/>
    </row>
    <row r="72" spans="4:7" ht="24.95" customHeight="1" thickBot="1">
      <c r="D72" s="31">
        <v>51</v>
      </c>
      <c r="E72" s="34" t="s">
        <v>143</v>
      </c>
      <c r="F72" s="27"/>
      <c r="G72" s="44"/>
    </row>
    <row r="73" spans="4:7" ht="24.95" customHeight="1" thickBot="1">
      <c r="D73" s="31">
        <v>52</v>
      </c>
      <c r="E73" s="34" t="s">
        <v>78</v>
      </c>
      <c r="F73" s="27"/>
      <c r="G73" s="44"/>
    </row>
    <row r="74" spans="4:7" ht="24.95" customHeight="1" thickBot="1">
      <c r="D74" s="31">
        <v>53</v>
      </c>
      <c r="E74" s="25" t="s">
        <v>79</v>
      </c>
      <c r="F74" s="27"/>
      <c r="G74" s="44"/>
    </row>
    <row r="75" spans="4:7" ht="24.95" customHeight="1" thickBot="1">
      <c r="D75" s="31">
        <v>54</v>
      </c>
      <c r="E75" s="34" t="s">
        <v>80</v>
      </c>
      <c r="F75" s="27"/>
      <c r="G75" s="44"/>
    </row>
    <row r="76" spans="4:7" ht="24.95" customHeight="1" thickBot="1">
      <c r="D76" s="31">
        <v>55</v>
      </c>
      <c r="E76" s="34" t="s">
        <v>81</v>
      </c>
      <c r="F76" s="27"/>
      <c r="G76" s="44"/>
    </row>
    <row r="77" spans="4:7" ht="24.95" customHeight="1" thickBot="1">
      <c r="D77" s="31">
        <v>56</v>
      </c>
      <c r="E77" s="34" t="s">
        <v>82</v>
      </c>
      <c r="F77" s="27"/>
      <c r="G77" s="44"/>
    </row>
    <row r="78" spans="4:7" ht="24.95" customHeight="1" thickBot="1">
      <c r="D78" s="31">
        <v>57</v>
      </c>
      <c r="E78" s="25" t="s">
        <v>83</v>
      </c>
      <c r="F78" s="27"/>
      <c r="G78" s="44"/>
    </row>
    <row r="79" spans="4:7" ht="24.95" customHeight="1" thickBot="1">
      <c r="D79" s="31">
        <v>58</v>
      </c>
      <c r="E79" s="25" t="s">
        <v>85</v>
      </c>
      <c r="F79" s="27"/>
      <c r="G79" s="44"/>
    </row>
    <row r="80" spans="4:7" ht="24.95" customHeight="1" thickBot="1">
      <c r="D80" s="31">
        <v>59</v>
      </c>
      <c r="E80" s="25" t="s">
        <v>86</v>
      </c>
      <c r="F80" s="27"/>
      <c r="G80" s="44"/>
    </row>
    <row r="81" spans="4:7" ht="24.95" customHeight="1" thickBot="1">
      <c r="D81" s="31">
        <v>60</v>
      </c>
      <c r="E81" s="34" t="s">
        <v>87</v>
      </c>
      <c r="F81" s="27"/>
      <c r="G81" s="44"/>
    </row>
    <row r="82" spans="4:7" ht="24.95" customHeight="1" thickBot="1">
      <c r="D82" s="31">
        <v>61</v>
      </c>
      <c r="E82" s="34" t="s">
        <v>88</v>
      </c>
      <c r="F82" s="27"/>
      <c r="G82" s="44"/>
    </row>
    <row r="83" spans="4:7" ht="24.95" customHeight="1" thickBot="1">
      <c r="D83" s="31">
        <v>62</v>
      </c>
      <c r="E83" s="25" t="s">
        <v>89</v>
      </c>
      <c r="F83" s="27"/>
      <c r="G83" s="44"/>
    </row>
    <row r="84" spans="4:7" ht="24.95" customHeight="1" thickBot="1">
      <c r="D84" s="31">
        <v>63</v>
      </c>
      <c r="E84" s="34" t="s">
        <v>90</v>
      </c>
      <c r="F84" s="27"/>
      <c r="G84" s="44"/>
    </row>
    <row r="85" spans="4:7" ht="24.95" customHeight="1" thickBot="1">
      <c r="D85" s="31">
        <v>64</v>
      </c>
      <c r="E85" s="25" t="s">
        <v>91</v>
      </c>
      <c r="F85" s="27"/>
      <c r="G85" s="44"/>
    </row>
    <row r="86" spans="4:7" ht="24.95" customHeight="1" thickBot="1">
      <c r="D86" s="31">
        <v>65</v>
      </c>
      <c r="E86" s="34" t="s">
        <v>92</v>
      </c>
      <c r="F86" s="27"/>
      <c r="G86" s="44"/>
    </row>
    <row r="87" spans="4:7" ht="24.95" customHeight="1" thickBot="1">
      <c r="D87" s="31">
        <v>66</v>
      </c>
      <c r="E87" s="25" t="s">
        <v>93</v>
      </c>
      <c r="F87" s="27"/>
      <c r="G87" s="44"/>
    </row>
    <row r="88" spans="4:7" ht="24.95" customHeight="1" thickBot="1">
      <c r="D88" s="31">
        <v>67</v>
      </c>
      <c r="E88" s="25" t="s">
        <v>94</v>
      </c>
      <c r="F88" s="27"/>
      <c r="G88" s="44"/>
    </row>
    <row r="89" spans="4:7" ht="24.95" customHeight="1" thickBot="1">
      <c r="D89" s="31">
        <v>68</v>
      </c>
      <c r="E89" s="34" t="s">
        <v>95</v>
      </c>
      <c r="F89" s="27"/>
      <c r="G89" s="44"/>
    </row>
    <row r="90" spans="4:7" ht="24.95" customHeight="1" thickBot="1">
      <c r="D90" s="31">
        <v>69</v>
      </c>
      <c r="E90" s="34" t="s">
        <v>96</v>
      </c>
      <c r="F90" s="27"/>
      <c r="G90" s="44"/>
    </row>
    <row r="91" spans="4:7" ht="24.95" customHeight="1" thickBot="1">
      <c r="D91" s="31">
        <v>70</v>
      </c>
      <c r="E91" s="34" t="s">
        <v>97</v>
      </c>
      <c r="F91" s="27"/>
      <c r="G91" s="45"/>
    </row>
    <row r="92" spans="4:7" ht="24.95" customHeight="1" thickBot="1">
      <c r="D92" s="31">
        <v>71</v>
      </c>
      <c r="E92" s="34" t="s">
        <v>98</v>
      </c>
      <c r="F92" s="27"/>
      <c r="G92" s="44"/>
    </row>
    <row r="93" spans="4:7" ht="24.95" customHeight="1" thickBot="1">
      <c r="D93" s="31">
        <v>72</v>
      </c>
      <c r="E93" s="25" t="s">
        <v>99</v>
      </c>
      <c r="F93" s="27"/>
      <c r="G93" s="44"/>
    </row>
    <row r="94" spans="4:7" ht="24.95" customHeight="1" thickBot="1">
      <c r="D94" s="31">
        <v>73</v>
      </c>
      <c r="E94" s="34" t="s">
        <v>100</v>
      </c>
      <c r="F94" s="27"/>
      <c r="G94" s="44"/>
    </row>
    <row r="95" spans="4:7" ht="24.95" customHeight="1" thickBot="1">
      <c r="D95" s="31">
        <v>74</v>
      </c>
      <c r="E95" s="25" t="s">
        <v>101</v>
      </c>
      <c r="F95" s="27"/>
      <c r="G95" s="44"/>
    </row>
    <row r="96" spans="4:7" ht="24.95" customHeight="1" thickBot="1">
      <c r="D96" s="31">
        <v>75</v>
      </c>
      <c r="E96" s="25" t="s">
        <v>102</v>
      </c>
      <c r="F96" s="27"/>
      <c r="G96" s="44"/>
    </row>
    <row r="97" spans="4:7" ht="24.95" customHeight="1" thickBot="1">
      <c r="D97" s="31">
        <v>76</v>
      </c>
      <c r="E97" s="34" t="s">
        <v>103</v>
      </c>
      <c r="F97" s="27"/>
      <c r="G97" s="44"/>
    </row>
    <row r="98" spans="4:7" ht="24.95" customHeight="1" thickBot="1">
      <c r="D98" s="31">
        <v>77</v>
      </c>
      <c r="E98" s="34" t="s">
        <v>104</v>
      </c>
      <c r="F98" s="27"/>
      <c r="G98" s="44"/>
    </row>
    <row r="99" spans="4:7" ht="24.95" customHeight="1" thickBot="1">
      <c r="D99" s="31">
        <v>78</v>
      </c>
      <c r="E99" s="34" t="s">
        <v>109</v>
      </c>
      <c r="F99" s="27"/>
      <c r="G99" s="44"/>
    </row>
    <row r="100" spans="4:7" ht="24.95" customHeight="1" thickBot="1">
      <c r="D100" s="31">
        <v>79</v>
      </c>
      <c r="E100" s="34" t="s">
        <v>105</v>
      </c>
      <c r="F100" s="27"/>
      <c r="G100" s="44"/>
    </row>
    <row r="101" spans="4:7" ht="24.95" customHeight="1" thickBot="1">
      <c r="D101" s="31">
        <v>80</v>
      </c>
      <c r="E101" s="34" t="s">
        <v>106</v>
      </c>
      <c r="F101" s="27"/>
      <c r="G101" s="44"/>
    </row>
    <row r="102" spans="4:7" ht="24.95" customHeight="1" thickBot="1">
      <c r="D102" s="31">
        <v>81</v>
      </c>
      <c r="E102" s="34" t="s">
        <v>107</v>
      </c>
      <c r="F102" s="27"/>
      <c r="G102" s="44"/>
    </row>
    <row r="103" spans="4:7" ht="24.95" customHeight="1" thickBot="1">
      <c r="D103" s="31">
        <v>82</v>
      </c>
      <c r="E103" s="25"/>
      <c r="F103" s="27"/>
      <c r="G103" s="44"/>
    </row>
    <row r="104" spans="4:7" ht="24.95" customHeight="1" thickBot="1">
      <c r="D104" s="31">
        <v>83</v>
      </c>
      <c r="E104" s="25"/>
      <c r="F104" s="27"/>
      <c r="G104" s="44"/>
    </row>
    <row r="105" spans="4:7" ht="24.95" customHeight="1" thickBot="1">
      <c r="D105" s="31">
        <v>84</v>
      </c>
      <c r="E105" s="34"/>
      <c r="F105" s="27"/>
      <c r="G105" s="44"/>
    </row>
    <row r="106" spans="4:7" ht="24.95" customHeight="1" thickBot="1">
      <c r="D106" s="31">
        <v>85</v>
      </c>
      <c r="E106" s="34"/>
      <c r="F106" s="27"/>
      <c r="G106" s="44"/>
    </row>
    <row r="107" spans="4:7" ht="24.95" customHeight="1" thickBot="1">
      <c r="D107" s="31">
        <v>86</v>
      </c>
      <c r="E107" s="34"/>
      <c r="F107" s="27"/>
      <c r="G107" s="44"/>
    </row>
    <row r="108" spans="4:7" ht="24.95" customHeight="1" thickBot="1">
      <c r="D108" s="31">
        <v>87</v>
      </c>
      <c r="E108" s="34"/>
      <c r="F108" s="27"/>
      <c r="G108" s="44"/>
    </row>
    <row r="109" spans="4:7" ht="24.95" customHeight="1" thickBot="1">
      <c r="D109" s="31">
        <v>88</v>
      </c>
      <c r="E109" s="25"/>
      <c r="F109" s="27"/>
      <c r="G109" s="44"/>
    </row>
    <row r="110" spans="4:7" ht="24.95" customHeight="1" thickBot="1">
      <c r="D110" s="31">
        <v>89</v>
      </c>
      <c r="E110" s="34"/>
      <c r="F110" s="27"/>
      <c r="G110" s="44"/>
    </row>
    <row r="111" spans="4:7" ht="24.95" customHeight="1" thickBot="1">
      <c r="D111" s="31">
        <v>90</v>
      </c>
      <c r="E111" s="34"/>
      <c r="F111" s="27"/>
      <c r="G111" s="44"/>
    </row>
    <row r="112" spans="4:7" ht="24.95" customHeight="1" thickBot="1">
      <c r="D112" s="31">
        <v>91</v>
      </c>
      <c r="E112" s="25"/>
      <c r="F112" s="27"/>
      <c r="G112" s="44"/>
    </row>
    <row r="113" spans="4:7" ht="24.95" customHeight="1" thickBot="1">
      <c r="D113" s="31">
        <v>92</v>
      </c>
      <c r="E113" s="25"/>
      <c r="F113" s="27"/>
      <c r="G113" s="44"/>
    </row>
    <row r="114" spans="4:7" ht="24.95" customHeight="1" thickBot="1">
      <c r="D114" s="31">
        <v>93</v>
      </c>
      <c r="E114" s="25"/>
      <c r="F114" s="27"/>
      <c r="G114" s="44"/>
    </row>
    <row r="115" spans="4:7" ht="24.95" customHeight="1" thickBot="1">
      <c r="D115" s="31">
        <v>94</v>
      </c>
      <c r="E115" s="34"/>
      <c r="F115" s="27"/>
      <c r="G115" s="44"/>
    </row>
    <row r="116" spans="4:7" ht="24.95" customHeight="1" thickBot="1">
      <c r="D116" s="31">
        <v>95</v>
      </c>
      <c r="E116" s="34"/>
      <c r="F116" s="27"/>
      <c r="G116" s="44"/>
    </row>
    <row r="117" spans="4:7" ht="24.95" customHeight="1" thickBot="1">
      <c r="D117" s="31">
        <v>96</v>
      </c>
      <c r="E117" s="34"/>
      <c r="F117" s="27"/>
      <c r="G117" s="44"/>
    </row>
    <row r="118" spans="4:7" ht="24.95" customHeight="1" thickBot="1">
      <c r="D118" s="31">
        <v>97</v>
      </c>
      <c r="E118" s="34"/>
      <c r="F118" s="27"/>
      <c r="G118" s="44"/>
    </row>
    <row r="119" spans="4:7" ht="24.95" customHeight="1" thickBot="1">
      <c r="D119" s="31">
        <v>98</v>
      </c>
      <c r="E119" s="34"/>
      <c r="F119" s="27"/>
      <c r="G119" s="44"/>
    </row>
    <row r="120" spans="4:7" ht="24.95" customHeight="1" thickBot="1">
      <c r="D120" s="31">
        <v>99</v>
      </c>
      <c r="E120" s="34"/>
      <c r="F120" s="27"/>
      <c r="G120" s="44"/>
    </row>
    <row r="121" spans="4:7" ht="24.95" customHeight="1" thickBot="1">
      <c r="D121" s="31">
        <v>100</v>
      </c>
      <c r="E121" s="34"/>
      <c r="F121" s="27"/>
      <c r="G121" s="44"/>
    </row>
    <row r="122" spans="4:7" ht="24.95" customHeight="1" thickBot="1">
      <c r="D122" s="31">
        <v>101</v>
      </c>
      <c r="E122" s="34"/>
      <c r="F122" s="27"/>
      <c r="G122" s="44"/>
    </row>
    <row r="123" spans="4:7" ht="24.95" customHeight="1" thickBot="1">
      <c r="D123" s="31">
        <v>102</v>
      </c>
      <c r="E123" s="34"/>
      <c r="F123" s="27"/>
      <c r="G123" s="44"/>
    </row>
    <row r="124" spans="4:7" ht="24.95" customHeight="1" thickBot="1">
      <c r="D124" s="31">
        <v>103</v>
      </c>
      <c r="E124" s="34"/>
      <c r="F124" s="27"/>
      <c r="G124" s="44"/>
    </row>
    <row r="125" spans="4:7" ht="24.95" customHeight="1" thickBot="1">
      <c r="D125" s="31">
        <v>104</v>
      </c>
      <c r="E125" s="34"/>
      <c r="F125" s="27"/>
      <c r="G125" s="44"/>
    </row>
    <row r="126" spans="4:7" ht="24.95" customHeight="1" thickBot="1">
      <c r="D126" s="31">
        <v>105</v>
      </c>
      <c r="E126" s="34"/>
      <c r="F126" s="27"/>
      <c r="G126" s="44"/>
    </row>
    <row r="127" spans="4:7" ht="24.95" customHeight="1" thickBot="1">
      <c r="D127" s="31">
        <v>106</v>
      </c>
      <c r="E127" s="34"/>
      <c r="F127" s="27"/>
      <c r="G127" s="44"/>
    </row>
    <row r="128" spans="4:7" ht="24.95" customHeight="1" thickBot="1">
      <c r="D128" s="31">
        <v>107</v>
      </c>
      <c r="E128" s="34"/>
      <c r="F128" s="27"/>
      <c r="G128" s="44"/>
    </row>
    <row r="129" spans="4:7" ht="24.95" customHeight="1" thickBot="1">
      <c r="D129" s="40">
        <v>108</v>
      </c>
      <c r="E129" s="48"/>
      <c r="F129" s="39">
        <v>0</v>
      </c>
      <c r="G129" s="47"/>
    </row>
    <row r="130" spans="4:7" ht="24.95" customHeight="1" thickBot="1">
      <c r="D130" s="31">
        <v>109</v>
      </c>
      <c r="E130" s="34"/>
      <c r="F130" s="27"/>
      <c r="G130" s="44"/>
    </row>
    <row r="131" spans="4:7" ht="24.95" customHeight="1" thickBot="1">
      <c r="D131" s="40">
        <v>110</v>
      </c>
      <c r="E131" s="48"/>
      <c r="F131" s="39">
        <v>0</v>
      </c>
      <c r="G131" s="47"/>
    </row>
    <row r="132" spans="4:7" ht="24.95" customHeight="1" thickBot="1">
      <c r="D132" s="31">
        <v>111</v>
      </c>
      <c r="E132" s="34"/>
      <c r="F132" s="27"/>
      <c r="G132" s="44"/>
    </row>
    <row r="133" spans="4:7" ht="24.95" customHeight="1" thickBot="1">
      <c r="D133" s="31">
        <v>112</v>
      </c>
      <c r="E133" s="34"/>
      <c r="F133" s="27"/>
      <c r="G133" s="44"/>
    </row>
    <row r="134" spans="4:7" ht="24.95" customHeight="1" thickBot="1">
      <c r="D134" s="31">
        <v>113</v>
      </c>
      <c r="E134" s="34"/>
      <c r="F134" s="27"/>
      <c r="G134" s="44"/>
    </row>
    <row r="135" spans="4:7" ht="24.95" customHeight="1" thickBot="1">
      <c r="D135" s="31">
        <v>114</v>
      </c>
      <c r="E135" s="34"/>
      <c r="F135" s="27"/>
      <c r="G135" s="44"/>
    </row>
    <row r="136" spans="4:7" ht="24.95" customHeight="1" thickBot="1">
      <c r="D136" s="31">
        <v>115</v>
      </c>
      <c r="E136" s="28"/>
      <c r="F136" s="27"/>
      <c r="G136" s="44"/>
    </row>
    <row r="137" spans="4:7" ht="24.95" customHeight="1" thickBot="1">
      <c r="D137" s="31">
        <v>116</v>
      </c>
      <c r="E137" s="34"/>
      <c r="F137" s="27"/>
      <c r="G137" s="44"/>
    </row>
    <row r="138" spans="4:7" ht="24.95" customHeight="1" thickBot="1">
      <c r="D138" s="31">
        <v>117</v>
      </c>
      <c r="E138" s="34"/>
      <c r="F138" s="27"/>
      <c r="G138" s="44"/>
    </row>
    <row r="139" spans="4:7" ht="24.95" customHeight="1" thickBot="1">
      <c r="D139" s="31">
        <v>118</v>
      </c>
      <c r="E139" s="34"/>
      <c r="F139" s="27"/>
      <c r="G139" s="44"/>
    </row>
    <row r="140" spans="4:7" ht="24.95" customHeight="1" thickBot="1">
      <c r="D140" s="31">
        <v>119</v>
      </c>
      <c r="E140" s="34"/>
      <c r="F140" s="27"/>
      <c r="G140" s="44"/>
    </row>
    <row r="141" spans="4:7" ht="24.95" customHeight="1" thickBot="1">
      <c r="D141" s="31">
        <v>120</v>
      </c>
      <c r="E141" s="34"/>
      <c r="F141" s="27"/>
      <c r="G141" s="44"/>
    </row>
    <row r="142" spans="4:7" ht="24.95" customHeight="1" thickBot="1">
      <c r="D142" s="31">
        <v>121</v>
      </c>
      <c r="E142" s="34"/>
      <c r="F142" s="27"/>
      <c r="G142" s="44"/>
    </row>
    <row r="143" spans="4:7" ht="24.95" customHeight="1" thickBot="1">
      <c r="D143" s="31">
        <v>122</v>
      </c>
      <c r="E143" s="34"/>
      <c r="F143" s="27"/>
      <c r="G143" s="44"/>
    </row>
    <row r="144" spans="4:7" ht="24.95" customHeight="1" thickBot="1">
      <c r="D144" s="31">
        <v>123</v>
      </c>
      <c r="E144" s="34"/>
      <c r="F144" s="27"/>
      <c r="G144" s="44"/>
    </row>
    <row r="145" spans="4:7" ht="24.95" customHeight="1" thickBot="1">
      <c r="D145" s="31">
        <v>124</v>
      </c>
      <c r="E145" s="28"/>
      <c r="F145" s="27"/>
      <c r="G145" s="44"/>
    </row>
    <row r="146" spans="4:7" ht="24.95" customHeight="1" thickBot="1">
      <c r="D146" s="31">
        <v>125</v>
      </c>
      <c r="E146" s="28"/>
      <c r="F146" s="27"/>
      <c r="G146" s="44"/>
    </row>
    <row r="147" spans="4:7" ht="24.95" customHeight="1" thickBot="1">
      <c r="D147" s="31">
        <v>126</v>
      </c>
      <c r="E147" s="34"/>
      <c r="F147" s="27"/>
      <c r="G147" s="44"/>
    </row>
    <row r="148" spans="4:7" ht="24.95" customHeight="1" thickBot="1">
      <c r="D148" s="31">
        <v>127</v>
      </c>
      <c r="E148" s="34"/>
      <c r="F148" s="27"/>
      <c r="G148" s="44"/>
    </row>
    <row r="149" spans="4:7" ht="24.95" customHeight="1" thickBot="1">
      <c r="D149" s="31">
        <v>128</v>
      </c>
      <c r="E149" s="34"/>
      <c r="F149" s="27"/>
      <c r="G149" s="44"/>
    </row>
    <row r="150" spans="4:7" ht="24.95" customHeight="1" thickBot="1">
      <c r="D150" s="31">
        <v>129</v>
      </c>
      <c r="E150" s="34"/>
      <c r="F150" s="27"/>
      <c r="G150" s="44"/>
    </row>
    <row r="151" spans="4:7" ht="24.95" customHeight="1" thickBot="1">
      <c r="D151" s="31">
        <v>130</v>
      </c>
      <c r="E151" s="34"/>
      <c r="F151" s="27"/>
      <c r="G151" s="44"/>
    </row>
    <row r="152" spans="4:7" ht="24.95" customHeight="1" thickBot="1">
      <c r="D152" s="31">
        <v>131</v>
      </c>
      <c r="E152" s="34"/>
      <c r="F152" s="27"/>
      <c r="G152" s="44"/>
    </row>
    <row r="153" spans="4:7" ht="24.95" customHeight="1" thickBot="1">
      <c r="D153" s="31">
        <v>132</v>
      </c>
      <c r="E153" s="34"/>
      <c r="F153" s="27"/>
      <c r="G153" s="44"/>
    </row>
    <row r="154" spans="4:7" ht="24.95" customHeight="1" thickBot="1">
      <c r="D154" s="31">
        <v>133</v>
      </c>
      <c r="E154" s="34"/>
      <c r="F154" s="27"/>
      <c r="G154" s="44"/>
    </row>
    <row r="155" spans="4:7" ht="24.95" customHeight="1" thickBot="1">
      <c r="D155" s="31">
        <v>134</v>
      </c>
      <c r="E155" s="34"/>
      <c r="F155" s="27"/>
      <c r="G155" s="44"/>
    </row>
    <row r="156" spans="4:7" ht="24.95" customHeight="1" thickBot="1">
      <c r="D156" s="31">
        <v>135</v>
      </c>
      <c r="E156" s="28"/>
      <c r="F156" s="27"/>
      <c r="G156" s="44"/>
    </row>
    <row r="157" spans="4:7" ht="24.95" customHeight="1" thickBot="1">
      <c r="D157" s="31">
        <v>136</v>
      </c>
      <c r="E157" s="28"/>
      <c r="F157" s="27"/>
      <c r="G157" s="44"/>
    </row>
    <row r="158" spans="4:7" ht="24.95" customHeight="1" thickBot="1">
      <c r="D158" s="31">
        <v>137</v>
      </c>
      <c r="E158" s="28"/>
      <c r="F158" s="27"/>
      <c r="G158" s="44"/>
    </row>
    <row r="159" spans="4:7" ht="24.95" customHeight="1" thickBot="1">
      <c r="D159" s="31">
        <v>138</v>
      </c>
      <c r="E159" s="28"/>
      <c r="F159" s="27"/>
      <c r="G159" s="44"/>
    </row>
    <row r="160" spans="4:7" ht="24.95" customHeight="1" thickBot="1">
      <c r="D160" s="31">
        <v>139</v>
      </c>
      <c r="E160" s="28"/>
      <c r="F160" s="27"/>
      <c r="G160" s="44"/>
    </row>
    <row r="161" spans="4:7" ht="24.95" customHeight="1" thickBot="1">
      <c r="D161" s="31">
        <v>140</v>
      </c>
      <c r="E161" s="28"/>
      <c r="F161" s="27"/>
      <c r="G161" s="44"/>
    </row>
    <row r="162" spans="4:7" ht="24.95" customHeight="1" thickBot="1">
      <c r="D162" s="31"/>
      <c r="E162" s="28"/>
      <c r="F162" s="27"/>
      <c r="G162" s="44"/>
    </row>
    <row r="163" spans="4:7" ht="24.95" customHeight="1" thickBot="1">
      <c r="D163" s="31"/>
      <c r="E163" s="28"/>
      <c r="F163" s="27"/>
      <c r="G163" s="44"/>
    </row>
    <row r="164" spans="4:7" ht="24.95" customHeight="1" thickBot="1">
      <c r="D164" s="31"/>
      <c r="E164" s="28"/>
      <c r="F164" s="27"/>
      <c r="G164" s="44"/>
    </row>
    <row r="165" spans="4:7" ht="24.95" customHeight="1" thickBot="1">
      <c r="D165" s="31"/>
      <c r="E165" s="28"/>
      <c r="F165" s="27"/>
      <c r="G165" s="44"/>
    </row>
    <row r="166" spans="4:7" ht="24.95" customHeight="1" thickBot="1">
      <c r="D166" s="31"/>
      <c r="E166" s="28"/>
      <c r="F166" s="27"/>
      <c r="G166" s="44"/>
    </row>
    <row r="167" spans="4:7" ht="24.95" customHeight="1" thickBot="1">
      <c r="D167" s="31"/>
      <c r="E167" s="28"/>
      <c r="F167" s="27"/>
      <c r="G167" s="44"/>
    </row>
    <row r="168" spans="4:7" ht="24.95" customHeight="1" thickBot="1">
      <c r="D168" s="31"/>
      <c r="E168" s="28"/>
      <c r="F168" s="27"/>
      <c r="G168" s="44"/>
    </row>
    <row r="169" spans="4:7" ht="24.95" customHeight="1" thickBot="1">
      <c r="D169" s="31"/>
      <c r="E169" s="28"/>
      <c r="F169" s="27"/>
      <c r="G169" s="44"/>
    </row>
    <row r="170" spans="4:7" ht="24.95" customHeight="1" thickBot="1">
      <c r="D170" s="31"/>
      <c r="E170" s="28"/>
      <c r="F170" s="27"/>
      <c r="G170" s="44"/>
    </row>
    <row r="171" spans="4:7" ht="24.95" customHeight="1" thickBot="1">
      <c r="D171" s="31"/>
      <c r="E171" s="28"/>
      <c r="F171" s="27"/>
      <c r="G171" s="44"/>
    </row>
    <row r="172" spans="4:7" ht="24.95" customHeight="1" thickBot="1">
      <c r="D172" s="31"/>
      <c r="E172" s="28"/>
      <c r="F172" s="27"/>
      <c r="G172" s="44"/>
    </row>
    <row r="173" spans="4:7" ht="24.95" customHeight="1" thickBot="1">
      <c r="D173" s="31"/>
      <c r="E173" s="28"/>
      <c r="F173" s="27"/>
      <c r="G173" s="44"/>
    </row>
    <row r="174" spans="4:7" ht="24.95" customHeight="1" thickBot="1">
      <c r="D174" s="31"/>
      <c r="E174" s="28"/>
      <c r="F174" s="27"/>
      <c r="G174" s="44"/>
    </row>
    <row r="175" spans="4:7" ht="24.95" customHeight="1" thickBot="1">
      <c r="D175" s="31"/>
      <c r="E175" s="28"/>
      <c r="F175" s="27"/>
      <c r="G175" s="44"/>
    </row>
    <row r="176" spans="4:7" ht="24.95" customHeight="1" thickBot="1">
      <c r="D176" s="31"/>
      <c r="E176" s="28"/>
      <c r="F176" s="27"/>
      <c r="G176" s="44"/>
    </row>
    <row r="177" spans="4:7" ht="24.95" customHeight="1" thickBot="1">
      <c r="D177" s="31"/>
      <c r="E177" s="28"/>
      <c r="F177" s="27"/>
      <c r="G177" s="44"/>
    </row>
    <row r="178" spans="4:7" ht="24.95" customHeight="1" thickBot="1">
      <c r="D178" s="31"/>
      <c r="E178" s="28"/>
      <c r="F178" s="27"/>
      <c r="G178" s="44"/>
    </row>
    <row r="179" spans="4:7" ht="24.95" customHeight="1" thickBot="1">
      <c r="D179" s="31"/>
      <c r="E179" s="28"/>
      <c r="F179" s="27"/>
      <c r="G179" s="44"/>
    </row>
    <row r="180" spans="4:7" ht="24.95" customHeight="1" thickBot="1">
      <c r="D180" s="31"/>
      <c r="E180" s="28"/>
      <c r="F180" s="27"/>
      <c r="G180" s="44"/>
    </row>
    <row r="181" spans="4:7" ht="24.95" customHeight="1" thickBot="1">
      <c r="D181" s="31"/>
      <c r="E181" s="28"/>
      <c r="F181" s="27"/>
      <c r="G181" s="44"/>
    </row>
    <row r="182" spans="4:7" ht="24.95" customHeight="1" thickBot="1">
      <c r="D182" s="31"/>
      <c r="E182" s="28"/>
      <c r="F182" s="27"/>
      <c r="G182" s="44"/>
    </row>
    <row r="183" spans="4:7" ht="24.95" customHeight="1" thickBot="1">
      <c r="D183" s="31"/>
      <c r="E183" s="28"/>
      <c r="F183" s="27"/>
      <c r="G183" s="44"/>
    </row>
    <row r="184" spans="4:7" ht="24.95" customHeight="1" thickBot="1">
      <c r="D184" s="31"/>
      <c r="E184" s="28"/>
      <c r="F184" s="27"/>
      <c r="G184" s="44"/>
    </row>
    <row r="185" spans="4:7" ht="24.95" customHeight="1" thickBot="1">
      <c r="D185" s="31"/>
      <c r="E185" s="28"/>
      <c r="F185" s="27"/>
      <c r="G185" s="44"/>
    </row>
    <row r="186" spans="4:7" ht="24.95" customHeight="1" thickBot="1">
      <c r="D186" s="31"/>
      <c r="E186" s="28"/>
      <c r="F186" s="27"/>
      <c r="G186" s="44"/>
    </row>
    <row r="187" spans="4:7" ht="24.95" customHeight="1" thickBot="1">
      <c r="D187" s="31"/>
      <c r="E187" s="28"/>
      <c r="F187" s="27"/>
      <c r="G187" s="44"/>
    </row>
    <row r="188" spans="4:7" ht="24.95" customHeight="1" thickBot="1">
      <c r="D188" s="31"/>
      <c r="E188" s="28"/>
      <c r="F188" s="27"/>
      <c r="G188" s="44"/>
    </row>
    <row r="189" spans="4:7" ht="24.95" customHeight="1" thickBot="1">
      <c r="D189" s="31"/>
      <c r="E189" s="28"/>
      <c r="F189" s="27"/>
      <c r="G189" s="44"/>
    </row>
    <row r="190" spans="4:7" ht="24.95" customHeight="1" thickBot="1">
      <c r="D190" s="31"/>
      <c r="E190" s="28"/>
      <c r="F190" s="27"/>
      <c r="G190" s="44"/>
    </row>
    <row r="191" spans="4:7" ht="24.95" customHeight="1" thickBot="1">
      <c r="D191" s="31"/>
      <c r="E191" s="28"/>
      <c r="F191" s="27"/>
      <c r="G191" s="44"/>
    </row>
    <row r="192" spans="4:7" ht="24.95" customHeight="1" thickBot="1">
      <c r="D192" s="31"/>
      <c r="E192" s="28"/>
      <c r="F192" s="27"/>
      <c r="G192" s="44"/>
    </row>
    <row r="193" spans="4:7" ht="24.95" customHeight="1" thickBot="1">
      <c r="D193" s="31"/>
      <c r="E193" s="28"/>
      <c r="F193" s="27"/>
      <c r="G193" s="44"/>
    </row>
    <row r="194" spans="4:7" ht="24.95" customHeight="1" thickBot="1">
      <c r="D194" s="31"/>
      <c r="E194" s="28"/>
      <c r="F194" s="27"/>
      <c r="G194" s="44"/>
    </row>
    <row r="195" spans="4:7" ht="24.95" customHeight="1" thickBot="1">
      <c r="D195" s="31"/>
      <c r="E195" s="28"/>
      <c r="F195" s="27"/>
      <c r="G195" s="44"/>
    </row>
    <row r="196" spans="4:7" ht="24.95" customHeight="1" thickBot="1">
      <c r="D196" s="31"/>
      <c r="E196" s="28"/>
      <c r="F196" s="27"/>
      <c r="G196" s="44"/>
    </row>
    <row r="197" spans="4:7" ht="24.95" customHeight="1" thickBot="1">
      <c r="D197" s="31"/>
      <c r="E197" s="28"/>
      <c r="F197" s="27"/>
      <c r="G197" s="44"/>
    </row>
    <row r="198" spans="4:7" ht="24.95" customHeight="1" thickBot="1">
      <c r="D198" s="31"/>
      <c r="E198" s="28"/>
      <c r="F198" s="27"/>
      <c r="G198" s="44"/>
    </row>
    <row r="199" spans="4:7" ht="24.95" customHeight="1" thickBot="1">
      <c r="D199" s="31"/>
      <c r="E199" s="28"/>
      <c r="F199" s="27"/>
      <c r="G199" s="44"/>
    </row>
    <row r="200" spans="4:7" ht="24.95" customHeight="1" thickBot="1">
      <c r="D200" s="31"/>
      <c r="E200" s="28"/>
      <c r="F200" s="27"/>
      <c r="G200" s="44"/>
    </row>
    <row r="201" spans="4:7" ht="24.95" customHeight="1" thickBot="1">
      <c r="D201" s="31"/>
      <c r="E201" s="28"/>
      <c r="F201" s="27"/>
      <c r="G201" s="44"/>
    </row>
    <row r="202" spans="4:7" ht="24.95" customHeight="1" thickBot="1">
      <c r="D202" s="31"/>
      <c r="E202" s="28"/>
      <c r="F202" s="27"/>
      <c r="G202" s="44"/>
    </row>
    <row r="203" spans="4:7" ht="24.95" customHeight="1" thickBot="1">
      <c r="D203" s="31"/>
      <c r="E203" s="28"/>
      <c r="F203" s="27"/>
      <c r="G203" s="44"/>
    </row>
    <row r="204" spans="4:7" ht="24.95" customHeight="1" thickBot="1">
      <c r="D204" s="31"/>
      <c r="E204" s="28"/>
      <c r="F204" s="27"/>
      <c r="G204" s="44"/>
    </row>
    <row r="205" spans="4:7" ht="24.95" customHeight="1" thickBot="1">
      <c r="D205" s="31"/>
      <c r="E205" s="28"/>
      <c r="F205" s="27"/>
      <c r="G205" s="44"/>
    </row>
    <row r="206" spans="4:7" ht="24.95" customHeight="1" thickBot="1">
      <c r="D206" s="31"/>
      <c r="E206" s="28"/>
      <c r="F206" s="27"/>
      <c r="G206" s="44"/>
    </row>
    <row r="207" spans="4:7" ht="24.95" customHeight="1" thickBot="1">
      <c r="D207" s="31"/>
      <c r="E207" s="28"/>
      <c r="F207" s="27"/>
      <c r="G207" s="44"/>
    </row>
    <row r="208" spans="4:7" ht="24.95" customHeight="1" thickBot="1">
      <c r="D208" s="31"/>
      <c r="E208" s="28"/>
      <c r="F208" s="27"/>
      <c r="G208" s="44"/>
    </row>
    <row r="209" spans="4:7" ht="24.95" customHeight="1" thickBot="1">
      <c r="D209" s="31"/>
      <c r="E209" s="28"/>
      <c r="F209" s="27"/>
      <c r="G209" s="44"/>
    </row>
    <row r="210" spans="4:7" ht="24.95" customHeight="1" thickBot="1">
      <c r="D210" s="31"/>
      <c r="E210" s="28"/>
      <c r="F210" s="27"/>
      <c r="G210" s="44"/>
    </row>
    <row r="211" spans="4:7" ht="24.95" customHeight="1" thickBot="1">
      <c r="D211" s="31"/>
      <c r="E211" s="28"/>
      <c r="F211" s="27"/>
      <c r="G211" s="44"/>
    </row>
    <row r="212" spans="4:7" ht="24.95" customHeight="1" thickBot="1">
      <c r="D212" s="31"/>
      <c r="E212" s="28"/>
      <c r="F212" s="27"/>
      <c r="G212" s="44"/>
    </row>
    <row r="213" spans="4:7" ht="24.95" customHeight="1" thickBot="1">
      <c r="D213" s="31"/>
      <c r="E213" s="28"/>
      <c r="F213" s="27"/>
      <c r="G213" s="44"/>
    </row>
    <row r="214" spans="4:7" ht="24.95" customHeight="1" thickBot="1">
      <c r="D214" s="31"/>
      <c r="E214" s="28"/>
      <c r="F214" s="27"/>
      <c r="G214" s="44"/>
    </row>
    <row r="215" spans="4:7" ht="24.95" customHeight="1" thickBot="1">
      <c r="D215" s="31"/>
      <c r="E215" s="28"/>
      <c r="F215" s="27"/>
      <c r="G215" s="44"/>
    </row>
    <row r="216" spans="4:7" ht="24.95" customHeight="1" thickBot="1">
      <c r="D216" s="31"/>
      <c r="E216" s="28"/>
      <c r="F216" s="27"/>
      <c r="G216" s="44"/>
    </row>
    <row r="217" spans="4:7" ht="24.95" customHeight="1" thickBot="1">
      <c r="D217" s="31"/>
      <c r="E217" s="28"/>
      <c r="F217" s="27"/>
      <c r="G217" s="44"/>
    </row>
    <row r="218" spans="4:7" ht="24.95" customHeight="1" thickBot="1">
      <c r="D218" s="31"/>
      <c r="E218" s="28"/>
      <c r="F218" s="27"/>
      <c r="G218" s="44"/>
    </row>
    <row r="219" spans="4:7" ht="24.95" customHeight="1" thickBot="1">
      <c r="D219" s="31"/>
      <c r="E219" s="28"/>
      <c r="F219" s="27"/>
      <c r="G219" s="44"/>
    </row>
    <row r="220" spans="4:7" ht="24.95" customHeight="1" thickBot="1">
      <c r="D220" s="31"/>
      <c r="E220" s="28"/>
      <c r="F220" s="27"/>
      <c r="G220" s="44"/>
    </row>
    <row r="221" spans="4:7" ht="24.95" customHeight="1" thickBot="1">
      <c r="D221" s="31"/>
      <c r="E221" s="28"/>
      <c r="F221" s="27"/>
      <c r="G221" s="44"/>
    </row>
    <row r="222" spans="4:7" ht="24.95" customHeight="1" thickBot="1">
      <c r="D222" s="31"/>
      <c r="E222" s="28"/>
      <c r="F222" s="27"/>
      <c r="G222" s="44"/>
    </row>
    <row r="223" spans="4:7" ht="24.95" customHeight="1" thickBot="1">
      <c r="D223" s="31"/>
      <c r="E223" s="28"/>
      <c r="F223" s="27"/>
      <c r="G223" s="44"/>
    </row>
    <row r="224" spans="4:7" ht="24.95" customHeight="1" thickBot="1">
      <c r="D224" s="31"/>
      <c r="E224" s="28"/>
      <c r="F224" s="27"/>
      <c r="G224" s="44"/>
    </row>
    <row r="225" spans="4:7" ht="24.95" customHeight="1" thickBot="1">
      <c r="D225" s="31"/>
      <c r="E225" s="28"/>
      <c r="F225" s="27"/>
      <c r="G225" s="44"/>
    </row>
    <row r="226" spans="4:7" ht="24.95" customHeight="1" thickBot="1">
      <c r="D226" s="31"/>
      <c r="E226" s="28"/>
      <c r="F226" s="27"/>
      <c r="G226" s="44"/>
    </row>
    <row r="227" spans="4:7" ht="24.95" customHeight="1" thickBot="1">
      <c r="D227" s="31"/>
      <c r="E227" s="28"/>
      <c r="F227" s="27"/>
      <c r="G227" s="44"/>
    </row>
    <row r="228" spans="4:7" ht="24.95" customHeight="1" thickBot="1">
      <c r="D228" s="31"/>
      <c r="E228" s="28"/>
      <c r="F228" s="27"/>
      <c r="G228" s="44"/>
    </row>
    <row r="229" spans="4:7" ht="24.95" customHeight="1" thickBot="1">
      <c r="D229" s="31"/>
      <c r="E229" s="28"/>
      <c r="F229" s="27"/>
      <c r="G229" s="44"/>
    </row>
    <row r="230" spans="4:7" ht="24.95" customHeight="1" thickBot="1">
      <c r="D230" s="31"/>
      <c r="E230" s="28"/>
      <c r="F230" s="27"/>
      <c r="G230" s="44"/>
    </row>
    <row r="231" spans="4:7" ht="24.95" customHeight="1" thickBot="1">
      <c r="D231" s="31"/>
      <c r="E231" s="28"/>
      <c r="F231" s="27"/>
      <c r="G231" s="44"/>
    </row>
    <row r="232" spans="4:7" ht="24.95" customHeight="1" thickBot="1">
      <c r="D232" s="31"/>
      <c r="E232" s="28"/>
      <c r="F232" s="27"/>
      <c r="G232" s="44"/>
    </row>
    <row r="233" spans="4:7" ht="24.95" customHeight="1" thickBot="1">
      <c r="D233" s="31"/>
      <c r="E233" s="28"/>
      <c r="F233" s="27"/>
      <c r="G233" s="44"/>
    </row>
    <row r="234" spans="4:7" ht="24.95" customHeight="1" thickBot="1">
      <c r="D234" s="31"/>
      <c r="E234" s="28"/>
      <c r="F234" s="27"/>
      <c r="G234" s="44"/>
    </row>
    <row r="235" spans="4:7" ht="24.95" customHeight="1" thickBot="1">
      <c r="D235" s="31"/>
      <c r="E235" s="28"/>
      <c r="F235" s="27"/>
      <c r="G235" s="44"/>
    </row>
    <row r="236" spans="4:7" ht="24.95" customHeight="1" thickBot="1">
      <c r="D236" s="31"/>
      <c r="E236" s="28"/>
      <c r="F236" s="27"/>
      <c r="G236" s="44"/>
    </row>
    <row r="237" spans="4:7" ht="24.95" customHeight="1" thickBot="1">
      <c r="D237" s="31"/>
      <c r="E237" s="28"/>
      <c r="F237" s="27"/>
      <c r="G237" s="44"/>
    </row>
    <row r="238" spans="4:7" ht="24.95" customHeight="1" thickBot="1">
      <c r="D238" s="31"/>
      <c r="E238" s="28"/>
      <c r="F238" s="27"/>
      <c r="G238" s="44"/>
    </row>
    <row r="239" spans="4:7" ht="24.95" customHeight="1" thickBot="1">
      <c r="D239" s="31"/>
      <c r="E239" s="28"/>
      <c r="F239" s="27"/>
      <c r="G239" s="44"/>
    </row>
    <row r="240" spans="4:7" ht="24.95" customHeight="1" thickBot="1">
      <c r="D240" s="31"/>
      <c r="E240" s="28"/>
      <c r="F240" s="27"/>
      <c r="G240" s="44"/>
    </row>
    <row r="241" spans="4:7" ht="24.95" customHeight="1" thickBot="1">
      <c r="D241" s="31"/>
      <c r="E241" s="28"/>
      <c r="F241" s="27"/>
      <c r="G241" s="44"/>
    </row>
    <row r="242" spans="4:7" ht="24.95" customHeight="1" thickBot="1">
      <c r="D242" s="31"/>
      <c r="E242" s="28"/>
      <c r="F242" s="27"/>
      <c r="G242" s="44"/>
    </row>
    <row r="243" spans="4:7" ht="24.95" customHeight="1" thickBot="1">
      <c r="D243" s="31"/>
      <c r="E243" s="28"/>
      <c r="F243" s="27"/>
      <c r="G243" s="44"/>
    </row>
    <row r="244" spans="4:7" ht="24.95" customHeight="1" thickBot="1">
      <c r="D244" s="31"/>
      <c r="E244" s="28"/>
      <c r="F244" s="27"/>
      <c r="G244" s="44"/>
    </row>
    <row r="245" spans="4:7" ht="24.95" customHeight="1" thickBot="1">
      <c r="D245" s="31"/>
      <c r="E245" s="28"/>
      <c r="F245" s="27"/>
      <c r="G245" s="44"/>
    </row>
    <row r="246" spans="4:7" ht="24.95" customHeight="1" thickBot="1">
      <c r="D246" s="31"/>
      <c r="E246" s="28"/>
      <c r="F246" s="27"/>
      <c r="G246" s="44"/>
    </row>
    <row r="247" spans="4:7" ht="24.95" customHeight="1" thickBot="1">
      <c r="D247" s="31"/>
      <c r="E247" s="28"/>
      <c r="F247" s="27"/>
      <c r="G247" s="44"/>
    </row>
    <row r="248" spans="4:7" ht="24.95" customHeight="1" thickBot="1">
      <c r="D248" s="31"/>
      <c r="E248" s="28"/>
      <c r="F248" s="27"/>
      <c r="G248" s="44"/>
    </row>
    <row r="249" spans="4:7" ht="24.95" customHeight="1" thickBot="1">
      <c r="D249" s="31"/>
      <c r="E249" s="28"/>
      <c r="F249" s="27"/>
      <c r="G249" s="44"/>
    </row>
    <row r="250" spans="4:7" ht="24.95" customHeight="1" thickBot="1">
      <c r="D250" s="31"/>
      <c r="E250" s="28"/>
      <c r="F250" s="27"/>
      <c r="G250" s="44"/>
    </row>
    <row r="251" spans="4:7" ht="24.95" customHeight="1" thickBot="1">
      <c r="D251" s="31"/>
      <c r="E251" s="28"/>
      <c r="F251" s="27"/>
      <c r="G251" s="44"/>
    </row>
    <row r="252" spans="4:7" ht="24.95" customHeight="1" thickBot="1">
      <c r="D252" s="31"/>
      <c r="E252" s="28"/>
      <c r="F252" s="27"/>
      <c r="G252" s="44"/>
    </row>
    <row r="253" spans="4:7" ht="24.95" customHeight="1" thickBot="1">
      <c r="D253" s="31"/>
      <c r="E253" s="28"/>
      <c r="F253" s="27"/>
      <c r="G253" s="44"/>
    </row>
    <row r="254" spans="4:7" ht="24.95" customHeight="1" thickBot="1">
      <c r="D254" s="31"/>
      <c r="E254" s="28"/>
      <c r="F254" s="27"/>
      <c r="G254" s="44"/>
    </row>
    <row r="255" spans="4:7" ht="24.95" customHeight="1" thickBot="1">
      <c r="D255" s="31"/>
      <c r="E255" s="28"/>
      <c r="F255" s="27"/>
      <c r="G255" s="44"/>
    </row>
    <row r="256" spans="4:7" ht="24.95" customHeight="1" thickBot="1">
      <c r="D256" s="31"/>
      <c r="E256" s="28"/>
      <c r="F256" s="27"/>
      <c r="G256" s="44"/>
    </row>
    <row r="257" spans="4:7" ht="24.95" customHeight="1" thickBot="1">
      <c r="D257" s="31"/>
      <c r="E257" s="28"/>
      <c r="F257" s="27"/>
      <c r="G257" s="44"/>
    </row>
    <row r="258" spans="4:7" ht="24.95" customHeight="1" thickBot="1">
      <c r="D258" s="31"/>
      <c r="E258" s="28"/>
      <c r="F258" s="27"/>
      <c r="G258" s="44"/>
    </row>
    <row r="259" spans="4:7" ht="24.95" customHeight="1" thickBot="1">
      <c r="D259" s="31"/>
      <c r="E259" s="28"/>
      <c r="F259" s="27"/>
      <c r="G259" s="44"/>
    </row>
    <row r="260" spans="4:7" ht="24.95" customHeight="1" thickBot="1">
      <c r="D260" s="31"/>
      <c r="E260" s="28"/>
      <c r="F260" s="27"/>
      <c r="G260" s="44"/>
    </row>
    <row r="261" spans="4:7" ht="24.95" customHeight="1" thickBot="1">
      <c r="D261" s="31"/>
      <c r="E261" s="28"/>
      <c r="F261" s="27"/>
      <c r="G261" s="44"/>
    </row>
    <row r="262" spans="4:7" ht="24.95" customHeight="1" thickBot="1">
      <c r="D262" s="31"/>
      <c r="E262" s="28"/>
      <c r="F262" s="27"/>
      <c r="G262" s="44"/>
    </row>
    <row r="263" spans="4:7" ht="24.95" customHeight="1" thickBot="1">
      <c r="D263" s="31"/>
      <c r="E263" s="28"/>
      <c r="F263" s="27"/>
      <c r="G263" s="44"/>
    </row>
    <row r="264" spans="4:7" ht="24.95" customHeight="1" thickBot="1">
      <c r="D264" s="31"/>
      <c r="E264" s="28"/>
      <c r="F264" s="27"/>
      <c r="G264" s="44"/>
    </row>
    <row r="265" spans="4:7" ht="24.95" customHeight="1" thickBot="1">
      <c r="D265" s="31"/>
      <c r="E265" s="28"/>
      <c r="F265" s="27"/>
      <c r="G265" s="44"/>
    </row>
    <row r="266" spans="4:7" ht="24.95" customHeight="1" thickBot="1">
      <c r="D266" s="31"/>
      <c r="E266" s="28"/>
      <c r="F266" s="27"/>
      <c r="G266" s="44"/>
    </row>
    <row r="267" spans="4:7" ht="24.95" customHeight="1" thickBot="1">
      <c r="D267" s="31"/>
      <c r="E267" s="28"/>
      <c r="F267" s="27"/>
      <c r="G267" s="44"/>
    </row>
    <row r="268" spans="4:7" ht="24.95" customHeight="1" thickBot="1">
      <c r="D268" s="31"/>
      <c r="E268" s="28"/>
      <c r="F268" s="27"/>
      <c r="G268" s="44"/>
    </row>
    <row r="269" spans="4:7" ht="24.95" customHeight="1" thickBot="1">
      <c r="D269" s="31"/>
      <c r="E269" s="28"/>
      <c r="F269" s="27"/>
      <c r="G269" s="44"/>
    </row>
    <row r="270" spans="4:7" ht="24.95" customHeight="1" thickBot="1">
      <c r="D270" s="31"/>
      <c r="E270" s="28"/>
      <c r="F270" s="27"/>
      <c r="G270" s="44"/>
    </row>
    <row r="271" spans="4:7" ht="24.95" customHeight="1" thickBot="1">
      <c r="D271" s="31"/>
      <c r="E271" s="28"/>
      <c r="F271" s="27"/>
      <c r="G271" s="44"/>
    </row>
    <row r="272" spans="4:7" ht="24.95" customHeight="1" thickBot="1">
      <c r="D272" s="31"/>
      <c r="E272" s="28"/>
      <c r="F272" s="27"/>
      <c r="G272" s="44"/>
    </row>
    <row r="273" spans="4:7" ht="24.95" customHeight="1" thickBot="1">
      <c r="D273" s="31"/>
      <c r="E273" s="28"/>
      <c r="F273" s="27"/>
      <c r="G273" s="44"/>
    </row>
    <row r="274" spans="4:7" ht="24.95" customHeight="1" thickBot="1">
      <c r="D274" s="31"/>
      <c r="E274" s="28"/>
      <c r="F274" s="27"/>
      <c r="G274" s="44"/>
    </row>
    <row r="275" spans="4:7" ht="24.95" customHeight="1" thickBot="1">
      <c r="D275" s="31"/>
      <c r="E275" s="28"/>
      <c r="F275" s="27"/>
      <c r="G275" s="44"/>
    </row>
    <row r="276" spans="4:7" ht="24.95" customHeight="1" thickBot="1">
      <c r="D276" s="31"/>
      <c r="E276" s="28"/>
      <c r="F276" s="27"/>
      <c r="G276" s="44"/>
    </row>
    <row r="277" spans="4:7" ht="24.95" customHeight="1" thickBot="1">
      <c r="D277" s="31"/>
      <c r="E277" s="28"/>
      <c r="F277" s="27"/>
      <c r="G277" s="44"/>
    </row>
    <row r="278" spans="4:7" ht="24.95" customHeight="1" thickBot="1">
      <c r="D278" s="31"/>
      <c r="E278" s="28"/>
      <c r="F278" s="27"/>
      <c r="G278" s="44"/>
    </row>
    <row r="279" spans="4:7" ht="24.95" customHeight="1" thickBot="1">
      <c r="D279" s="31"/>
      <c r="E279" s="28"/>
      <c r="F279" s="27"/>
      <c r="G279" s="44"/>
    </row>
    <row r="280" spans="4:7" ht="24.95" customHeight="1" thickBot="1">
      <c r="D280" s="31"/>
      <c r="E280" s="28"/>
      <c r="F280" s="27"/>
      <c r="G280" s="44"/>
    </row>
    <row r="281" spans="4:7" ht="24.95" customHeight="1" thickBot="1">
      <c r="D281" s="31"/>
      <c r="E281" s="28"/>
      <c r="F281" s="27"/>
      <c r="G281" s="44"/>
    </row>
    <row r="282" spans="4:7" ht="24.95" customHeight="1" thickBot="1">
      <c r="D282" s="31"/>
      <c r="E282" s="28"/>
      <c r="F282" s="27"/>
      <c r="G282" s="44"/>
    </row>
    <row r="283" spans="4:7" ht="24.95" customHeight="1" thickBot="1">
      <c r="D283" s="31"/>
      <c r="E283" s="28"/>
      <c r="F283" s="27"/>
      <c r="G283" s="44"/>
    </row>
    <row r="284" spans="4:7" ht="24.95" customHeight="1" thickBot="1">
      <c r="D284" s="31"/>
      <c r="E284" s="28"/>
      <c r="F284" s="27"/>
      <c r="G284" s="44"/>
    </row>
    <row r="285" spans="4:7" ht="24.95" customHeight="1" thickBot="1">
      <c r="D285" s="31"/>
      <c r="E285" s="28"/>
      <c r="F285" s="27"/>
      <c r="G285" s="44"/>
    </row>
    <row r="286" spans="4:7" ht="24.95" customHeight="1" thickBot="1">
      <c r="D286" s="31"/>
      <c r="E286" s="28"/>
      <c r="F286" s="27"/>
      <c r="G286" s="44"/>
    </row>
    <row r="287" spans="4:7" ht="24.95" customHeight="1" thickBot="1">
      <c r="D287" s="31"/>
      <c r="E287" s="28"/>
      <c r="F287" s="27"/>
      <c r="G287" s="44"/>
    </row>
    <row r="288" spans="4:7" ht="24.95" customHeight="1" thickBot="1">
      <c r="D288" s="31"/>
      <c r="E288" s="28"/>
      <c r="F288" s="27"/>
      <c r="G288" s="44"/>
    </row>
    <row r="289" spans="4:7" ht="24.95" customHeight="1" thickBot="1">
      <c r="D289" s="31"/>
      <c r="E289" s="28"/>
      <c r="F289" s="27"/>
      <c r="G289" s="44"/>
    </row>
    <row r="290" spans="4:7" ht="24.95" customHeight="1" thickBot="1">
      <c r="D290" s="31"/>
      <c r="E290" s="28"/>
      <c r="F290" s="27"/>
      <c r="G290" s="44"/>
    </row>
    <row r="291" spans="4:7" ht="24.95" customHeight="1" thickBot="1">
      <c r="D291" s="31"/>
      <c r="E291" s="28"/>
      <c r="F291" s="27"/>
      <c r="G291" s="44"/>
    </row>
    <row r="292" spans="4:7" ht="24.95" customHeight="1" thickBot="1">
      <c r="D292" s="31"/>
      <c r="E292" s="28"/>
      <c r="F292" s="27"/>
      <c r="G292" s="44"/>
    </row>
    <row r="293" spans="4:7" ht="24.95" customHeight="1" thickBot="1">
      <c r="D293" s="31"/>
      <c r="E293" s="28"/>
      <c r="F293" s="27"/>
      <c r="G293" s="44"/>
    </row>
    <row r="294" spans="4:7" ht="24.95" customHeight="1" thickBot="1">
      <c r="D294" s="31"/>
      <c r="E294" s="28"/>
      <c r="F294" s="27"/>
      <c r="G294" s="44"/>
    </row>
    <row r="295" spans="4:7" ht="24.95" customHeight="1" thickBot="1">
      <c r="D295" s="31"/>
      <c r="E295" s="28"/>
      <c r="F295" s="27"/>
      <c r="G295" s="44"/>
    </row>
    <row r="296" spans="4:7" ht="24.95" customHeight="1" thickBot="1">
      <c r="D296" s="31"/>
      <c r="E296" s="28"/>
      <c r="F296" s="27"/>
      <c r="G296" s="44"/>
    </row>
    <row r="297" spans="4:7" ht="24.95" customHeight="1" thickBot="1">
      <c r="D297" s="31"/>
      <c r="E297" s="28"/>
      <c r="F297" s="27"/>
      <c r="G297" s="44"/>
    </row>
    <row r="298" spans="4:7" ht="24.95" customHeight="1" thickBot="1">
      <c r="D298" s="31"/>
      <c r="E298" s="28"/>
      <c r="F298" s="27"/>
      <c r="G298" s="44"/>
    </row>
    <row r="299" spans="4:7" ht="24.95" customHeight="1" thickBot="1">
      <c r="D299" s="31"/>
      <c r="E299" s="28"/>
      <c r="F299" s="27"/>
      <c r="G299" s="44"/>
    </row>
    <row r="300" spans="4:7" ht="24.95" customHeight="1" thickBot="1">
      <c r="D300" s="31"/>
      <c r="E300" s="28"/>
      <c r="F300" s="27"/>
      <c r="G300" s="44"/>
    </row>
    <row r="301" spans="4:7" ht="24.95" customHeight="1" thickBot="1">
      <c r="D301" s="31"/>
      <c r="E301" s="28"/>
      <c r="F301" s="27"/>
      <c r="G301" s="44"/>
    </row>
    <row r="302" spans="4:7" ht="24.95" customHeight="1" thickBot="1">
      <c r="D302" s="31"/>
      <c r="E302" s="28"/>
      <c r="F302" s="27"/>
      <c r="G302" s="44"/>
    </row>
    <row r="303" spans="4:7" ht="24.95" customHeight="1" thickBot="1">
      <c r="D303" s="31"/>
      <c r="E303" s="28"/>
      <c r="F303" s="27"/>
      <c r="G303" s="44"/>
    </row>
    <row r="304" spans="4:7" ht="24.95" customHeight="1" thickBot="1">
      <c r="D304" s="31"/>
      <c r="E304" s="28"/>
      <c r="F304" s="27"/>
      <c r="G304" s="44"/>
    </row>
    <row r="305" spans="4:7" ht="24.95" customHeight="1" thickBot="1">
      <c r="D305" s="32"/>
      <c r="E305" s="29"/>
      <c r="F305" s="33"/>
      <c r="G305" s="46"/>
    </row>
    <row r="306" spans="4:7" ht="15" thickTop="1"/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  <hyperlink ref="E28" location="'علاء صقر'!A1" display="علاء صقر عبد الونيس"/>
    <hyperlink ref="E71" location="'السيد اسماعيل جمعه'!A1" display="السيد اسماعيل جمعه"/>
    <hyperlink ref="E37" location="'محمد البدرى'!A1" display="محمد البدرى خطاب"/>
    <hyperlink ref="E30" location="'رفعت السيد دعبس'!A1" display="رفعت السيد انور عيسى"/>
    <hyperlink ref="E31" location="'محمد احمد عبد الغنى'!A1" display="محمد احمد عبد الغنى كامل"/>
    <hyperlink ref="E32" location="'احمد سليمان'!A1" display="احمد سليمان ( السبعين )"/>
    <hyperlink ref="E34" location="'محمد فؤاد تيوتا'!A1" display="محمد فؤاد سعد ( ملاكى تيوتا )"/>
    <hyperlink ref="E35" location="'عزمى جحوش'!A1" display="عزمى محمد ابراهيم جحوش"/>
    <hyperlink ref="E36" location="'محمد السيد صالح'!A1" display="محمد السيد صالح سليمان"/>
    <hyperlink ref="E38" location="'احمد محارم'!A1" display="سامى فرحات و احمد محارم"/>
    <hyperlink ref="E44" location="'ياسر خميس سليمان'!A1" display="ياسر خميس سليمان"/>
    <hyperlink ref="E49" location="'وليد '!A1" display="وليد تبع ابراهيم اللافى"/>
    <hyperlink ref="E50" location="'علاء محمد نجم'!A1" display="علاء محمد احمد نجم"/>
    <hyperlink ref="E51" location="'هيثم فاروق'!A1" display="هيثم فاروق"/>
    <hyperlink ref="E52" location="'ياسر عثمان'!A1" display="ياسر عثمان"/>
    <hyperlink ref="E55" location="'ناصر عبد المنصف'!A1" display="ناصر عبد المنصف"/>
    <hyperlink ref="E56" location="'وليد الجزائرلى'!A1" display="وليد الجزائرلى"/>
    <hyperlink ref="E57" location="'رفعت عسيلى'!A1" display="رفعت العسيلى"/>
    <hyperlink ref="E62" location="'على زغلول الحنفى'!A1" display="على زغلول على الحنفى"/>
    <hyperlink ref="E64" location="'السيد ابراهيم حماده'!A1" display="السيد ابراهيم على حماده"/>
    <hyperlink ref="E65" location="'محمد الصاوى'!A1" display="محمد الصاوى"/>
    <hyperlink ref="E66" location="'صبحى كامل محمد '!A1" display="صبحى كامل محمد على "/>
    <hyperlink ref="E67" location="'سمير أبو عجيلة'!A1" display="سمير السيد أبو عجيلة"/>
    <hyperlink ref="E68" location="'هانى الطرابلى'!A1" display="هانى الطرابلى "/>
    <hyperlink ref="E69" location="'محمد حمزة رجب'!A1" display="محمد محمد حمزة رجب"/>
    <hyperlink ref="E70" location="'تامر سلامة عبد النعيم'!A1" display="تامر سلامة عبد النعيم"/>
    <hyperlink ref="E72" location="'محمد طه سرور'!A1" display="محمد طه عبد الرحمن سرور"/>
    <hyperlink ref="E73" location="'عابد صالح'!A1" display="عابد صالح"/>
    <hyperlink ref="E75" location="'ابراهيم حشيش'!A1" display="ابراهيم حشيش"/>
    <hyperlink ref="E76" location="'محمد السيد عبد الفضيل'!A1" display="محمد السيد عبد الفضيل"/>
    <hyperlink ref="E77" location="'وليد الجوهرى'!A1" display="وليد محمد على عبد السلام الجوهرى "/>
    <hyperlink ref="E81" location="'احمد سمير'!A1" display="احمد سمير ( طلمبات 8 )"/>
    <hyperlink ref="E82" location="'ناصر الشرقاوى'!A1" display="ناصر الشرقاوى"/>
    <hyperlink ref="E48" location="'عابد رفعت هاشم'!A1" display="عابد رفعت هاشم"/>
    <hyperlink ref="E84" location="'عزت شاكر'!A1" display="الأمين / عزت شاكر محمود"/>
    <hyperlink ref="E86" location="'أبو السعود خفاجى'!A1" display="أبو السعود جمال خفاجى"/>
    <hyperlink ref="E89" location="'ابراهيم طه اصيل'!A1" display="ابراهيم طه اصيل"/>
    <hyperlink ref="E90" location="'سمير حسن عبد العال'!A1" display="سمير حسن عبد العال"/>
    <hyperlink ref="E91" location="'ياسر أبو النجا'!A1" display="ياسر محمد ابراهيم أبو النجا"/>
    <hyperlink ref="E92" location="'محمد البزاوى'!A1" display="محمد مجدى البزاوى"/>
    <hyperlink ref="E94" location="'اسامه عبد العزيز'!A1" display="اسامه عبد العزيز عبد الهادى"/>
    <hyperlink ref="E97" location="'محمد على خضير'!A1" display="محمد على على خضر"/>
    <hyperlink ref="E98" location="'على احمد ابراهيم'!A1" display="على احمد ابراهيم متولى "/>
    <hyperlink ref="E100" location="'احمد علام'!A1" display="احمد علام"/>
    <hyperlink ref="E101" location="'محمد رشوان'!A1" display="محمد رشوان"/>
    <hyperlink ref="E102" location="'مدحت عبد العزيز اسماعيل'!A1" display="مدحت عبد العزيز اسماعيل"/>
    <hyperlink ref="E40" location="'الإنصارى ( عبد الله )'!A1" display="الأنصارى النحاس ( عبد الله فويلة )"/>
    <hyperlink ref="E99" location="'اشرف فتحى هجرس'!A1" display="اشرف فتحى هجرس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A8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</cols>
  <sheetData>
    <row r="1" spans="1:17" ht="15" thickBot="1"/>
    <row r="2" spans="1:17" ht="15" thickTop="1">
      <c r="C2" s="52" t="s">
        <v>25</v>
      </c>
      <c r="D2" s="53"/>
      <c r="E2" s="54"/>
      <c r="K2" s="58" t="s">
        <v>25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41918</v>
      </c>
      <c r="B6" s="5" t="s">
        <v>22</v>
      </c>
      <c r="C6" s="5">
        <v>10000</v>
      </c>
      <c r="D6" s="5"/>
      <c r="E6" s="5">
        <f>C6+D6</f>
        <v>10000</v>
      </c>
      <c r="F6" s="6">
        <v>10000</v>
      </c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>
        <v>41944</v>
      </c>
      <c r="B7" s="5" t="s">
        <v>22</v>
      </c>
      <c r="C7" s="5">
        <v>15000</v>
      </c>
      <c r="D7" s="5"/>
      <c r="E7" s="5">
        <f t="shared" ref="E7:E43" si="0">C7+D7</f>
        <v>15000</v>
      </c>
      <c r="F7" s="6">
        <v>14000</v>
      </c>
      <c r="G7" s="7">
        <f t="shared" ref="G7:G44" si="1">E7-F7</f>
        <v>1000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25000</v>
      </c>
      <c r="D45" s="42">
        <f>SUM(D6:D44)</f>
        <v>0</v>
      </c>
      <c r="E45" s="42">
        <f>SUM(E6:E44)</f>
        <v>25000</v>
      </c>
      <c r="F45" s="42">
        <f>SUM(F6:F44)</f>
        <v>24000</v>
      </c>
      <c r="G45" s="42">
        <f>E45-F45</f>
        <v>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جوده عبد العزيز السعداوى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showGridLines="0" rightToLeft="1" tabSelected="1" zoomScale="50" zoomScaleNormal="50" workbookViewId="0">
      <selection activeCell="I13" sqref="I13"/>
    </sheetView>
  </sheetViews>
  <sheetFormatPr defaultColWidth="9" defaultRowHeight="14.25" zeroHeight="1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</cols>
  <sheetData>
    <row r="1" spans="1:17" ht="21.75" customHeight="1" thickBot="1"/>
    <row r="2" spans="1:17" ht="15" thickTop="1">
      <c r="C2" s="52" t="s">
        <v>15</v>
      </c>
      <c r="D2" s="53"/>
      <c r="E2" s="54"/>
      <c r="K2" s="58" t="s">
        <v>15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5.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>
        <v>10000</v>
      </c>
      <c r="G6" s="7">
        <f>E6-F6</f>
        <v>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89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90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36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10000</v>
      </c>
      <c r="G45" s="42">
        <f>E45-F45</f>
        <v>91000</v>
      </c>
    </row>
  </sheetData>
  <mergeCells count="46">
    <mergeCell ref="A45:B45"/>
    <mergeCell ref="I10:I11"/>
    <mergeCell ref="J10:K11"/>
    <mergeCell ref="L10:L11"/>
    <mergeCell ref="M10:M11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N10:O10"/>
    <mergeCell ref="P10:Q10"/>
    <mergeCell ref="J12:K12"/>
    <mergeCell ref="J13:K13"/>
    <mergeCell ref="J14:K14"/>
    <mergeCell ref="J26:K26"/>
    <mergeCell ref="J27:K27"/>
    <mergeCell ref="J28:K28"/>
    <mergeCell ref="J29:K29"/>
    <mergeCell ref="J30:K30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40:K40"/>
    <mergeCell ref="J41:K41"/>
    <mergeCell ref="J42:K42"/>
    <mergeCell ref="J43:K43"/>
    <mergeCell ref="I44:M44"/>
    <mergeCell ref="C2:E3"/>
    <mergeCell ref="K2:O4"/>
    <mergeCell ref="J6:K6"/>
    <mergeCell ref="L6:P6"/>
    <mergeCell ref="K8:L8"/>
    <mergeCell ref="M8:O8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">
        <v>26</v>
      </c>
      <c r="D2" s="53"/>
      <c r="E2" s="54"/>
      <c r="K2" s="58" t="s">
        <v>26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41913</v>
      </c>
      <c r="B6" s="5" t="s">
        <v>22</v>
      </c>
      <c r="C6" s="5">
        <v>5000</v>
      </c>
      <c r="D6" s="5"/>
      <c r="E6" s="5">
        <f>C6+D6</f>
        <v>5000</v>
      </c>
      <c r="F6" s="6">
        <v>5000</v>
      </c>
      <c r="G6" s="7">
        <f>E6-F6</f>
        <v>0</v>
      </c>
      <c r="J6" s="67" t="s">
        <v>12</v>
      </c>
      <c r="K6" s="68"/>
      <c r="L6" s="69" t="s">
        <v>27</v>
      </c>
      <c r="M6" s="70"/>
      <c r="N6" s="70"/>
      <c r="O6" s="70"/>
      <c r="P6" s="71"/>
    </row>
    <row r="7" spans="1:17" ht="24.75" customHeight="1" thickBot="1">
      <c r="A7" s="8">
        <v>42095</v>
      </c>
      <c r="B7" s="5" t="s">
        <v>22</v>
      </c>
      <c r="C7" s="5">
        <v>5000</v>
      </c>
      <c r="D7" s="5"/>
      <c r="E7" s="5">
        <f t="shared" ref="E7:E43" si="0">C7+D7</f>
        <v>5000</v>
      </c>
      <c r="F7" s="6">
        <v>5000</v>
      </c>
      <c r="G7" s="7">
        <f t="shared" ref="G7:G44" si="1">E7-F7</f>
        <v>0</v>
      </c>
    </row>
    <row r="8" spans="1:17" ht="24.75" customHeight="1" thickBot="1">
      <c r="A8" s="8">
        <v>42278</v>
      </c>
      <c r="B8" s="5" t="s">
        <v>22</v>
      </c>
      <c r="C8" s="5">
        <v>5000</v>
      </c>
      <c r="D8" s="5"/>
      <c r="E8" s="5">
        <f t="shared" si="0"/>
        <v>5000</v>
      </c>
      <c r="F8" s="6">
        <v>4000</v>
      </c>
      <c r="G8" s="7">
        <f t="shared" si="1"/>
        <v>1000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10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15000</v>
      </c>
      <c r="D45" s="42">
        <f>SUM(D6:D44)</f>
        <v>0</v>
      </c>
      <c r="E45" s="42">
        <f>SUM(E6:E44)</f>
        <v>15000</v>
      </c>
      <c r="F45" s="42">
        <f>SUM(F6:F44)</f>
        <v>14000</v>
      </c>
      <c r="G45" s="42">
        <f>E45-F45</f>
        <v>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">
        <v>29</v>
      </c>
      <c r="D2" s="53"/>
      <c r="E2" s="54"/>
      <c r="K2" s="58" t="s">
        <v>29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42036</v>
      </c>
      <c r="B6" s="5" t="s">
        <v>22</v>
      </c>
      <c r="C6" s="5">
        <v>70000</v>
      </c>
      <c r="D6" s="5"/>
      <c r="E6" s="5">
        <f>C6+D6</f>
        <v>70000</v>
      </c>
      <c r="F6" s="6">
        <v>70000</v>
      </c>
      <c r="G6" s="7">
        <f>E6-F6</f>
        <v>0</v>
      </c>
      <c r="J6" s="67" t="s">
        <v>12</v>
      </c>
      <c r="K6" s="68"/>
      <c r="L6" s="69" t="s">
        <v>35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1001741866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v>160000</v>
      </c>
      <c r="O12" s="1"/>
      <c r="P12" s="3">
        <f>N12-O12</f>
        <v>160000</v>
      </c>
      <c r="Q12" s="2">
        <f>O12-N12</f>
        <v>-160000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160000</v>
      </c>
      <c r="Q13" s="2">
        <f>Q12+O13-N13</f>
        <v>-160000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160000</v>
      </c>
      <c r="Q14" s="2">
        <f t="shared" ref="Q14:Q43" si="4">Q13+O14-N14</f>
        <v>-160000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160000</v>
      </c>
      <c r="Q15" s="2">
        <f t="shared" si="4"/>
        <v>-160000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160000</v>
      </c>
      <c r="Q16" s="2">
        <f t="shared" si="4"/>
        <v>-160000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160000</v>
      </c>
      <c r="Q17" s="2">
        <f t="shared" si="4"/>
        <v>-160000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160000</v>
      </c>
      <c r="Q18" s="2">
        <f t="shared" si="4"/>
        <v>-160000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160000</v>
      </c>
      <c r="Q19" s="2">
        <f t="shared" si="4"/>
        <v>-160000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160000</v>
      </c>
      <c r="Q20" s="2">
        <f t="shared" si="4"/>
        <v>-160000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160000</v>
      </c>
      <c r="Q21" s="2">
        <f t="shared" si="4"/>
        <v>-160000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160000</v>
      </c>
      <c r="Q22" s="2">
        <f t="shared" si="4"/>
        <v>-160000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160000</v>
      </c>
      <c r="Q23" s="2">
        <f t="shared" si="4"/>
        <v>-160000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160000</v>
      </c>
      <c r="Q24" s="2">
        <f t="shared" si="4"/>
        <v>-160000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160000</v>
      </c>
      <c r="Q25" s="2">
        <f t="shared" si="4"/>
        <v>-160000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160000</v>
      </c>
      <c r="Q26" s="2">
        <f t="shared" si="4"/>
        <v>-160000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160000</v>
      </c>
      <c r="Q27" s="2">
        <f t="shared" si="4"/>
        <v>-160000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160000</v>
      </c>
      <c r="Q28" s="2">
        <f t="shared" si="4"/>
        <v>-160000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160000</v>
      </c>
      <c r="Q29" s="2">
        <f t="shared" si="4"/>
        <v>-160000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160000</v>
      </c>
      <c r="Q30" s="2">
        <f t="shared" si="4"/>
        <v>-160000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160000</v>
      </c>
      <c r="Q31" s="2">
        <f t="shared" si="4"/>
        <v>-160000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160000</v>
      </c>
      <c r="Q32" s="2">
        <f t="shared" si="4"/>
        <v>-160000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160000</v>
      </c>
      <c r="Q33" s="2">
        <f t="shared" si="4"/>
        <v>-160000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160000</v>
      </c>
      <c r="Q34" s="2">
        <f t="shared" si="4"/>
        <v>-160000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160000</v>
      </c>
      <c r="Q35" s="2">
        <f t="shared" si="4"/>
        <v>-160000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160000</v>
      </c>
      <c r="Q36" s="2">
        <f t="shared" si="4"/>
        <v>-160000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160000</v>
      </c>
      <c r="Q37" s="2">
        <f t="shared" si="4"/>
        <v>-160000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160000</v>
      </c>
      <c r="Q38" s="2">
        <f t="shared" si="4"/>
        <v>-160000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160000</v>
      </c>
      <c r="Q39" s="2">
        <f t="shared" si="4"/>
        <v>-160000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160000</v>
      </c>
      <c r="Q40" s="2">
        <f t="shared" si="4"/>
        <v>-160000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160000</v>
      </c>
      <c r="Q41" s="2">
        <f t="shared" si="4"/>
        <v>-160000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160000</v>
      </c>
      <c r="Q42" s="2">
        <f t="shared" si="4"/>
        <v>-160000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160000</v>
      </c>
      <c r="Q43" s="2">
        <f t="shared" si="4"/>
        <v>-160000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160000</v>
      </c>
      <c r="O44" s="22">
        <f>SUM(O12:O43)</f>
        <v>0</v>
      </c>
      <c r="P44" s="21">
        <f>N44-O44</f>
        <v>160000</v>
      </c>
      <c r="Q44" s="23">
        <f>O44-N44</f>
        <v>-160000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0</v>
      </c>
      <c r="E45" s="42">
        <f>SUM(E6:E44)</f>
        <v>70000</v>
      </c>
      <c r="F45" s="42">
        <f>SUM(F6:F44)</f>
        <v>70000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وض على على خفاجى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">
        <v>30</v>
      </c>
      <c r="D2" s="53"/>
      <c r="E2" s="54"/>
      <c r="K2" s="58" t="s">
        <v>30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31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1004400645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D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">
        <v>32</v>
      </c>
      <c r="D2" s="53"/>
      <c r="E2" s="54"/>
      <c r="K2" s="58" t="s">
        <v>32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22</v>
      </c>
      <c r="C6" s="5">
        <v>6500</v>
      </c>
      <c r="D6" s="5"/>
      <c r="E6" s="5">
        <f>C6+D6</f>
        <v>6500</v>
      </c>
      <c r="F6" s="6"/>
      <c r="G6" s="7">
        <f>E6-F6</f>
        <v>6500</v>
      </c>
      <c r="J6" s="67" t="s">
        <v>12</v>
      </c>
      <c r="K6" s="68"/>
      <c r="L6" s="69" t="s">
        <v>33</v>
      </c>
      <c r="M6" s="70"/>
      <c r="N6" s="70"/>
      <c r="O6" s="70"/>
      <c r="P6" s="71"/>
    </row>
    <row r="7" spans="1:17" ht="24.75" customHeight="1" thickBot="1">
      <c r="A7" s="8">
        <v>42339</v>
      </c>
      <c r="B7" s="5" t="s">
        <v>22</v>
      </c>
      <c r="C7" s="5">
        <v>6500</v>
      </c>
      <c r="D7" s="5"/>
      <c r="E7" s="5">
        <f t="shared" ref="E7:E43" si="0">C7+D7</f>
        <v>6500</v>
      </c>
      <c r="F7" s="6"/>
      <c r="G7" s="7">
        <f t="shared" ref="G7:G44" si="1">E7-F7</f>
        <v>6500</v>
      </c>
    </row>
    <row r="8" spans="1:17" ht="24.75" customHeight="1" thickBot="1">
      <c r="A8" s="8">
        <v>42522</v>
      </c>
      <c r="B8" s="5" t="s">
        <v>22</v>
      </c>
      <c r="C8" s="5">
        <v>6500</v>
      </c>
      <c r="D8" s="5"/>
      <c r="E8" s="5">
        <f t="shared" si="0"/>
        <v>6500</v>
      </c>
      <c r="F8" s="6"/>
      <c r="G8" s="7">
        <f t="shared" si="1"/>
        <v>6500</v>
      </c>
      <c r="K8" s="67" t="s">
        <v>13</v>
      </c>
      <c r="L8" s="68"/>
      <c r="M8" s="72">
        <v>1063195093</v>
      </c>
      <c r="N8" s="73"/>
      <c r="O8" s="74"/>
    </row>
    <row r="9" spans="1:17" ht="24.75" customHeight="1" thickBot="1">
      <c r="A9" s="8">
        <v>42705</v>
      </c>
      <c r="B9" s="5" t="s">
        <v>28</v>
      </c>
      <c r="C9" s="5">
        <v>6500</v>
      </c>
      <c r="D9" s="5"/>
      <c r="E9" s="5">
        <f t="shared" si="0"/>
        <v>6500</v>
      </c>
      <c r="F9" s="6"/>
      <c r="G9" s="7">
        <f t="shared" si="1"/>
        <v>6500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26000</v>
      </c>
      <c r="D45" s="42">
        <f>SUM(D6:D44)</f>
        <v>0</v>
      </c>
      <c r="E45" s="42">
        <f>SUM(E6:E44)</f>
        <v>26000</v>
      </c>
      <c r="F45" s="42">
        <f>SUM(F6:F44)</f>
        <v>0</v>
      </c>
      <c r="G45" s="42">
        <f>E45-F45</f>
        <v>26000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D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">
        <v>34</v>
      </c>
      <c r="D2" s="53"/>
      <c r="E2" s="54"/>
      <c r="K2" s="58" t="s">
        <v>34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22</v>
      </c>
      <c r="C6" s="5">
        <v>43000</v>
      </c>
      <c r="D6" s="5"/>
      <c r="E6" s="5">
        <f>C6+D6</f>
        <v>43000</v>
      </c>
      <c r="F6" s="6"/>
      <c r="G6" s="7">
        <f>E6-F6</f>
        <v>43000</v>
      </c>
      <c r="J6" s="67" t="s">
        <v>12</v>
      </c>
      <c r="K6" s="68"/>
      <c r="L6" s="69" t="s">
        <v>27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43000</v>
      </c>
      <c r="D45" s="42">
        <f>SUM(D6:D44)</f>
        <v>0</v>
      </c>
      <c r="E45" s="42">
        <f>SUM(E6:E44)</f>
        <v>43000</v>
      </c>
      <c r="F45" s="42">
        <f>SUM(F6:F44)</f>
        <v>0</v>
      </c>
      <c r="G45" s="42">
        <f>E45-F45</f>
        <v>43000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لاء صقر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رفعت السيد أنور دعبس</v>
      </c>
      <c r="D2" s="53"/>
      <c r="E2" s="54"/>
      <c r="K2" s="58" t="s">
        <v>114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42095</v>
      </c>
      <c r="B6" s="5" t="s">
        <v>22</v>
      </c>
      <c r="C6" s="5">
        <v>42500</v>
      </c>
      <c r="D6" s="5"/>
      <c r="E6" s="5">
        <f>C6+D6</f>
        <v>42500</v>
      </c>
      <c r="F6" s="6"/>
      <c r="G6" s="7">
        <f>E6-F6</f>
        <v>42500</v>
      </c>
      <c r="J6" s="67" t="s">
        <v>12</v>
      </c>
      <c r="K6" s="68"/>
      <c r="L6" s="69" t="s">
        <v>35</v>
      </c>
      <c r="M6" s="70"/>
      <c r="N6" s="70"/>
      <c r="O6" s="70"/>
      <c r="P6" s="71"/>
    </row>
    <row r="7" spans="1:17" ht="24.75" customHeight="1" thickBot="1">
      <c r="A7" s="8">
        <v>42278</v>
      </c>
      <c r="B7" s="5" t="s">
        <v>115</v>
      </c>
      <c r="C7" s="5">
        <v>42500</v>
      </c>
      <c r="D7" s="5"/>
      <c r="E7" s="5">
        <f t="shared" ref="E7:E43" si="0">C7+D7</f>
        <v>42500</v>
      </c>
      <c r="F7" s="6"/>
      <c r="G7" s="7">
        <f t="shared" ref="G7:G44" si="1">E7-F7</f>
        <v>42500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1068529947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85000</v>
      </c>
      <c r="D45" s="42">
        <f>SUM(D6:D44)</f>
        <v>0</v>
      </c>
      <c r="E45" s="42">
        <f>SUM(E6:E44)</f>
        <v>85000</v>
      </c>
      <c r="F45" s="42">
        <f>SUM(F6:F44)</f>
        <v>0</v>
      </c>
      <c r="G45" s="42">
        <f>E45-F45</f>
        <v>85000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فعت السيد أنور دعبس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احمد عبد الغنى كامل</v>
      </c>
      <c r="D2" s="53"/>
      <c r="E2" s="54"/>
      <c r="K2" s="58" t="s">
        <v>43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42095</v>
      </c>
      <c r="B6" s="5" t="s">
        <v>22</v>
      </c>
      <c r="C6" s="5">
        <v>27500</v>
      </c>
      <c r="D6" s="5"/>
      <c r="E6" s="5">
        <f>C6+D6</f>
        <v>27500</v>
      </c>
      <c r="F6" s="6"/>
      <c r="G6" s="7">
        <f>E6-F6</f>
        <v>27500</v>
      </c>
      <c r="J6" s="67" t="s">
        <v>12</v>
      </c>
      <c r="K6" s="68"/>
      <c r="L6" s="69" t="s">
        <v>116</v>
      </c>
      <c r="M6" s="70"/>
      <c r="N6" s="70"/>
      <c r="O6" s="70"/>
      <c r="P6" s="71"/>
    </row>
    <row r="7" spans="1:17" ht="24.75" customHeight="1" thickBot="1">
      <c r="A7" s="8">
        <v>42278</v>
      </c>
      <c r="B7" s="5" t="s">
        <v>22</v>
      </c>
      <c r="C7" s="5">
        <v>27500</v>
      </c>
      <c r="D7" s="5"/>
      <c r="E7" s="5">
        <f t="shared" ref="E7:E43" si="0">C7+D7</f>
        <v>27500</v>
      </c>
      <c r="F7" s="6"/>
      <c r="G7" s="7">
        <f t="shared" ref="G7:G44" si="1">E7-F7</f>
        <v>27500</v>
      </c>
    </row>
    <row r="8" spans="1:17" ht="24.75" customHeight="1" thickBot="1">
      <c r="A8" s="8">
        <v>42461</v>
      </c>
      <c r="B8" s="5" t="s">
        <v>22</v>
      </c>
      <c r="C8" s="5">
        <v>27500</v>
      </c>
      <c r="D8" s="5"/>
      <c r="E8" s="5">
        <f t="shared" si="0"/>
        <v>27500</v>
      </c>
      <c r="F8" s="6"/>
      <c r="G8" s="7">
        <f t="shared" si="1"/>
        <v>27500</v>
      </c>
      <c r="K8" s="67" t="s">
        <v>13</v>
      </c>
      <c r="L8" s="68"/>
      <c r="M8" s="72">
        <v>1008636084</v>
      </c>
      <c r="N8" s="73"/>
      <c r="O8" s="74"/>
    </row>
    <row r="9" spans="1:17" ht="24.75" customHeight="1" thickBot="1">
      <c r="A9" s="8">
        <v>42644</v>
      </c>
      <c r="B9" s="5" t="s">
        <v>22</v>
      </c>
      <c r="C9" s="5">
        <v>27500</v>
      </c>
      <c r="D9" s="5"/>
      <c r="E9" s="5">
        <f t="shared" si="0"/>
        <v>27500</v>
      </c>
      <c r="F9" s="6"/>
      <c r="G9" s="7">
        <f t="shared" si="1"/>
        <v>27500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110000</v>
      </c>
      <c r="D45" s="42">
        <f>SUM(D6:D44)</f>
        <v>0</v>
      </c>
      <c r="E45" s="42">
        <f>SUM(E6:E44)</f>
        <v>110000</v>
      </c>
      <c r="F45" s="42">
        <f>SUM(F6:F44)</f>
        <v>0</v>
      </c>
      <c r="G45" s="42">
        <f>E45-F45</f>
        <v>110000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احمد عبد الغنى كامل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A8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 xml:space="preserve">احمد محمد احمد ابراهيم سليمان </v>
      </c>
      <c r="D2" s="53"/>
      <c r="E2" s="54"/>
      <c r="K2" s="58" t="s">
        <v>118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41958</v>
      </c>
      <c r="B6" s="5" t="s">
        <v>18</v>
      </c>
      <c r="C6" s="5">
        <v>15000</v>
      </c>
      <c r="D6" s="5"/>
      <c r="E6" s="5">
        <f>C6+D6</f>
        <v>15000</v>
      </c>
      <c r="F6" s="6">
        <v>15000</v>
      </c>
      <c r="G6" s="7">
        <f>E6-F6</f>
        <v>0</v>
      </c>
      <c r="J6" s="67" t="s">
        <v>12</v>
      </c>
      <c r="K6" s="68"/>
      <c r="L6" s="69" t="s">
        <v>117</v>
      </c>
      <c r="M6" s="70"/>
      <c r="N6" s="70"/>
      <c r="O6" s="70"/>
      <c r="P6" s="71"/>
    </row>
    <row r="7" spans="1:17" ht="24.75" customHeight="1" thickBot="1">
      <c r="A7" s="8">
        <v>41974</v>
      </c>
      <c r="B7" s="5" t="s">
        <v>28</v>
      </c>
      <c r="C7" s="5">
        <v>2000</v>
      </c>
      <c r="D7" s="5"/>
      <c r="E7" s="5">
        <f t="shared" ref="E7:E43" si="0">C7+D7</f>
        <v>2000</v>
      </c>
      <c r="F7" s="6"/>
      <c r="G7" s="7">
        <f t="shared" ref="G7:G44" si="1">E7-F7</f>
        <v>2000</v>
      </c>
    </row>
    <row r="8" spans="1:17" ht="24.75" customHeight="1" thickBot="1">
      <c r="A8" s="8">
        <v>42005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1117473644</v>
      </c>
      <c r="N8" s="73"/>
      <c r="O8" s="74"/>
    </row>
    <row r="9" spans="1:17" ht="24.75" customHeight="1" thickBot="1">
      <c r="A9" s="8">
        <v>42036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42064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42095</v>
      </c>
      <c r="B11" s="5" t="s">
        <v>22</v>
      </c>
      <c r="C11" s="5">
        <v>2000</v>
      </c>
      <c r="D11" s="5"/>
      <c r="E11" s="5">
        <f t="shared" si="0"/>
        <v>2000</v>
      </c>
      <c r="F11" s="6"/>
      <c r="G11" s="7">
        <f t="shared" si="1"/>
        <v>2000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42125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42156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42186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42217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42248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42278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42309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42339</v>
      </c>
      <c r="B19" s="5" t="s">
        <v>23</v>
      </c>
      <c r="C19" s="5">
        <v>2000</v>
      </c>
      <c r="D19" s="5">
        <v>5000</v>
      </c>
      <c r="E19" s="5">
        <f t="shared" si="0"/>
        <v>7000</v>
      </c>
      <c r="F19" s="6"/>
      <c r="G19" s="7">
        <f t="shared" si="1"/>
        <v>7000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42370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42401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42430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42461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42491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42522</v>
      </c>
      <c r="B25" s="5" t="s">
        <v>23</v>
      </c>
      <c r="C25" s="5">
        <v>2000</v>
      </c>
      <c r="D25" s="5">
        <v>5000</v>
      </c>
      <c r="E25" s="5">
        <f t="shared" si="0"/>
        <v>7000</v>
      </c>
      <c r="F25" s="6"/>
      <c r="G25" s="7">
        <f t="shared" si="1"/>
        <v>7000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42552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42583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42614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42644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42675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42705</v>
      </c>
      <c r="B31" s="5" t="s">
        <v>23</v>
      </c>
      <c r="C31" s="5">
        <v>2000</v>
      </c>
      <c r="D31" s="5">
        <v>5000</v>
      </c>
      <c r="E31" s="5">
        <f t="shared" si="0"/>
        <v>7000</v>
      </c>
      <c r="F31" s="6"/>
      <c r="G31" s="7">
        <f t="shared" si="1"/>
        <v>7000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 t="s">
        <v>119</v>
      </c>
      <c r="C32" s="5">
        <v>1100</v>
      </c>
      <c r="D32" s="5"/>
      <c r="E32" s="5">
        <f t="shared" si="0"/>
        <v>1100</v>
      </c>
      <c r="F32" s="6"/>
      <c r="G32" s="7">
        <f t="shared" si="1"/>
        <v>1100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 t="s">
        <v>120</v>
      </c>
      <c r="C33" s="5">
        <v>1000</v>
      </c>
      <c r="D33" s="5"/>
      <c r="E33" s="5">
        <f t="shared" si="0"/>
        <v>1000</v>
      </c>
      <c r="F33" s="6"/>
      <c r="G33" s="7">
        <f t="shared" si="1"/>
        <v>1000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67100</v>
      </c>
      <c r="D45" s="42">
        <f>SUM(D6:D44)</f>
        <v>15000</v>
      </c>
      <c r="E45" s="42">
        <f>SUM(E6:E44)</f>
        <v>82100</v>
      </c>
      <c r="F45" s="42">
        <f>SUM(F6:F44)</f>
        <v>15000</v>
      </c>
      <c r="G45" s="42">
        <f>E45-F45</f>
        <v>67100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حمد محمد احمد ابراهيم سليمان 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فؤاد ( ملاكى تيوتا 2003 )</v>
      </c>
      <c r="D2" s="53"/>
      <c r="E2" s="54"/>
      <c r="K2" s="58" t="s">
        <v>122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42186</v>
      </c>
      <c r="B6" s="5" t="s">
        <v>22</v>
      </c>
      <c r="C6" s="5">
        <v>24000</v>
      </c>
      <c r="D6" s="5"/>
      <c r="E6" s="5">
        <f>C6+D6</f>
        <v>24000</v>
      </c>
      <c r="F6" s="6"/>
      <c r="G6" s="7">
        <f>E6-F6</f>
        <v>24000</v>
      </c>
      <c r="J6" s="67" t="s">
        <v>12</v>
      </c>
      <c r="K6" s="68"/>
      <c r="L6" s="69" t="s">
        <v>121</v>
      </c>
      <c r="M6" s="70"/>
      <c r="N6" s="70"/>
      <c r="O6" s="70"/>
      <c r="P6" s="71"/>
    </row>
    <row r="7" spans="1:17" ht="24.75" customHeight="1" thickBot="1">
      <c r="A7" s="8">
        <v>42368</v>
      </c>
      <c r="B7" s="5" t="s">
        <v>22</v>
      </c>
      <c r="C7" s="5">
        <v>24000</v>
      </c>
      <c r="D7" s="5"/>
      <c r="E7" s="5">
        <f t="shared" ref="E7:E43" si="0">C7+D7</f>
        <v>24000</v>
      </c>
      <c r="F7" s="6"/>
      <c r="G7" s="7">
        <f t="shared" ref="G7:G44" si="1">E7-F7</f>
        <v>24000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171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48000</v>
      </c>
      <c r="D45" s="42">
        <f>SUM(D6:D44)</f>
        <v>0</v>
      </c>
      <c r="E45" s="42">
        <f>SUM(E6:E44)</f>
        <v>48000</v>
      </c>
      <c r="F45" s="42">
        <f>SUM(F6:F44)</f>
        <v>0</v>
      </c>
      <c r="G45" s="42">
        <f>E45-F45</f>
        <v>48000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فؤاد ( ملاكى تيوتا 2003 )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عزمى محمد ابراهيم جحوش</v>
      </c>
      <c r="D2" s="53"/>
      <c r="E2" s="54"/>
      <c r="K2" s="58" t="s">
        <v>46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123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زمى محمد ابراهيم جحوش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السيد صالح سليمان</v>
      </c>
      <c r="D2" s="53"/>
      <c r="E2" s="54"/>
      <c r="K2" s="58" t="s">
        <v>47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41958</v>
      </c>
      <c r="B6" s="5" t="s">
        <v>18</v>
      </c>
      <c r="C6" s="5">
        <v>3500</v>
      </c>
      <c r="D6" s="5"/>
      <c r="E6" s="5">
        <f>C6+D6</f>
        <v>3500</v>
      </c>
      <c r="F6" s="6">
        <v>3500</v>
      </c>
      <c r="G6" s="7">
        <f>E6-F6</f>
        <v>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>
        <v>42278</v>
      </c>
      <c r="B7" s="5" t="s">
        <v>22</v>
      </c>
      <c r="C7" s="5">
        <v>30000</v>
      </c>
      <c r="D7" s="5"/>
      <c r="E7" s="5">
        <f t="shared" ref="E7:E43" si="0">C7+D7</f>
        <v>30000</v>
      </c>
      <c r="F7" s="6"/>
      <c r="G7" s="7">
        <f t="shared" ref="G7:G44" si="1">E7-F7</f>
        <v>30000</v>
      </c>
    </row>
    <row r="8" spans="1:17" ht="24.75" customHeight="1" thickBot="1">
      <c r="A8" s="8">
        <v>42644</v>
      </c>
      <c r="B8" s="5" t="s">
        <v>22</v>
      </c>
      <c r="C8" s="5">
        <v>30000</v>
      </c>
      <c r="D8" s="5"/>
      <c r="E8" s="5">
        <f t="shared" si="0"/>
        <v>30000</v>
      </c>
      <c r="F8" s="6"/>
      <c r="G8" s="7">
        <f t="shared" si="1"/>
        <v>30000</v>
      </c>
      <c r="K8" s="67" t="s">
        <v>13</v>
      </c>
      <c r="L8" s="68"/>
      <c r="M8" s="72">
        <v>1019982682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63500</v>
      </c>
      <c r="D45" s="42">
        <f>SUM(D6:D44)</f>
        <v>0</v>
      </c>
      <c r="E45" s="42">
        <f>SUM(E6:E44)</f>
        <v>63500</v>
      </c>
      <c r="F45" s="42">
        <f>SUM(F6:F44)</f>
        <v>3500</v>
      </c>
      <c r="G45" s="42">
        <f>E45-F45</f>
        <v>60000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السيد صالح سليمان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البدرى خطاب</v>
      </c>
      <c r="D2" s="53"/>
      <c r="E2" s="54"/>
      <c r="K2" s="58" t="s">
        <v>48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42430</v>
      </c>
      <c r="B6" s="5" t="s">
        <v>22</v>
      </c>
      <c r="C6" s="5">
        <v>64000</v>
      </c>
      <c r="D6" s="5"/>
      <c r="E6" s="5">
        <f>C6+D6</f>
        <v>64000</v>
      </c>
      <c r="F6" s="6"/>
      <c r="G6" s="7">
        <f>E6-F6</f>
        <v>64000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64000</v>
      </c>
      <c r="D45" s="42">
        <f>SUM(D6:D44)</f>
        <v>0</v>
      </c>
      <c r="E45" s="42">
        <f>SUM(E6:E44)</f>
        <v>64000</v>
      </c>
      <c r="F45" s="42">
        <f>SUM(F6:F44)</f>
        <v>0</v>
      </c>
      <c r="G45" s="42">
        <f>E45-F45</f>
        <v>64000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البدرى خطاب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احمد محارم</v>
      </c>
      <c r="D2" s="53"/>
      <c r="E2" s="54"/>
      <c r="K2" s="58" t="s">
        <v>124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125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1002490834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حمد محارم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الأنصارى النحاس ( عبد الله فويلة )</v>
      </c>
      <c r="D2" s="53"/>
      <c r="E2" s="54"/>
      <c r="K2" s="58" t="s">
        <v>169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42217</v>
      </c>
      <c r="B6" s="5" t="s">
        <v>22</v>
      </c>
      <c r="C6" s="5">
        <v>60000</v>
      </c>
      <c r="D6" s="5"/>
      <c r="E6" s="5">
        <f>C6+D6</f>
        <v>60000</v>
      </c>
      <c r="F6" s="6"/>
      <c r="G6" s="7">
        <f>E6-F6</f>
        <v>60000</v>
      </c>
      <c r="J6" s="67" t="s">
        <v>12</v>
      </c>
      <c r="K6" s="68"/>
      <c r="L6" s="69" t="s">
        <v>168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60000</v>
      </c>
      <c r="D45" s="42">
        <f>SUM(D6:D44)</f>
        <v>0</v>
      </c>
      <c r="E45" s="42">
        <f>SUM(E6:E44)</f>
        <v>60000</v>
      </c>
      <c r="F45" s="42">
        <f>SUM(F6:F44)</f>
        <v>0</v>
      </c>
      <c r="G45" s="42">
        <f>E45-F45</f>
        <v>60000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لأنصارى النحاس محمد شلبى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A4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ياسر خميس سليمان</v>
      </c>
      <c r="D2" s="53"/>
      <c r="E2" s="54"/>
      <c r="K2" s="58" t="s">
        <v>53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27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ياسر خميس سليمان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عابد رفعت هاشم</v>
      </c>
      <c r="D2" s="53"/>
      <c r="E2" s="54"/>
      <c r="K2" s="58" t="s">
        <v>84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42036</v>
      </c>
      <c r="B6" s="5" t="s">
        <v>28</v>
      </c>
      <c r="C6" s="5">
        <v>3500</v>
      </c>
      <c r="D6" s="5"/>
      <c r="E6" s="5">
        <f>C6+D6</f>
        <v>3500</v>
      </c>
      <c r="F6" s="6"/>
      <c r="G6" s="7">
        <f>E6-F6</f>
        <v>3500</v>
      </c>
      <c r="J6" s="67" t="s">
        <v>12</v>
      </c>
      <c r="K6" s="68"/>
      <c r="L6" s="69" t="s">
        <v>151</v>
      </c>
      <c r="M6" s="70"/>
      <c r="N6" s="70"/>
      <c r="O6" s="70"/>
      <c r="P6" s="71"/>
    </row>
    <row r="7" spans="1:17" ht="24.75" customHeight="1" thickBot="1">
      <c r="A7" s="8">
        <v>42064</v>
      </c>
      <c r="B7" s="5" t="s">
        <v>28</v>
      </c>
      <c r="C7" s="5">
        <v>3500</v>
      </c>
      <c r="D7" s="5"/>
      <c r="E7" s="5">
        <f t="shared" ref="E7:E43" si="0">C7+D7</f>
        <v>3500</v>
      </c>
      <c r="F7" s="6"/>
      <c r="G7" s="7">
        <f t="shared" ref="G7:G44" si="1">E7-F7</f>
        <v>3500</v>
      </c>
    </row>
    <row r="8" spans="1:17" ht="24.75" customHeight="1" thickBot="1">
      <c r="A8" s="8">
        <v>42095</v>
      </c>
      <c r="B8" s="5" t="s">
        <v>28</v>
      </c>
      <c r="C8" s="5">
        <v>3500</v>
      </c>
      <c r="D8" s="5"/>
      <c r="E8" s="5">
        <f t="shared" si="0"/>
        <v>3500</v>
      </c>
      <c r="F8" s="6"/>
      <c r="G8" s="7">
        <f t="shared" si="1"/>
        <v>3500</v>
      </c>
      <c r="K8" s="67" t="s">
        <v>13</v>
      </c>
      <c r="L8" s="68"/>
      <c r="M8" s="72"/>
      <c r="N8" s="73"/>
      <c r="O8" s="74"/>
    </row>
    <row r="9" spans="1:17" ht="24.75" customHeight="1" thickBot="1">
      <c r="A9" s="8">
        <v>42125</v>
      </c>
      <c r="B9" s="5" t="s">
        <v>28</v>
      </c>
      <c r="C9" s="5">
        <v>3500</v>
      </c>
      <c r="D9" s="5"/>
      <c r="E9" s="5">
        <f t="shared" si="0"/>
        <v>3500</v>
      </c>
      <c r="F9" s="6"/>
      <c r="G9" s="7">
        <f t="shared" si="1"/>
        <v>3500</v>
      </c>
    </row>
    <row r="10" spans="1:17" ht="24.75" customHeight="1" thickTop="1" thickBot="1">
      <c r="A10" s="8">
        <v>42156</v>
      </c>
      <c r="B10" s="5" t="s">
        <v>28</v>
      </c>
      <c r="C10" s="5">
        <v>3500</v>
      </c>
      <c r="D10" s="5"/>
      <c r="E10" s="5">
        <f t="shared" si="0"/>
        <v>3500</v>
      </c>
      <c r="F10" s="6"/>
      <c r="G10" s="7">
        <f t="shared" si="1"/>
        <v>3500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42186</v>
      </c>
      <c r="B11" s="5" t="s">
        <v>28</v>
      </c>
      <c r="C11" s="5">
        <v>3500</v>
      </c>
      <c r="D11" s="5"/>
      <c r="E11" s="5">
        <f t="shared" si="0"/>
        <v>3500</v>
      </c>
      <c r="F11" s="6"/>
      <c r="G11" s="7">
        <f t="shared" si="1"/>
        <v>3500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42217</v>
      </c>
      <c r="B12" s="5" t="s">
        <v>28</v>
      </c>
      <c r="C12" s="5">
        <v>3500</v>
      </c>
      <c r="D12" s="5"/>
      <c r="E12" s="5">
        <f t="shared" si="0"/>
        <v>3500</v>
      </c>
      <c r="F12" s="6"/>
      <c r="G12" s="7">
        <f t="shared" si="1"/>
        <v>3500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42248</v>
      </c>
      <c r="B13" s="5" t="s">
        <v>28</v>
      </c>
      <c r="C13" s="5">
        <v>3500</v>
      </c>
      <c r="D13" s="5"/>
      <c r="E13" s="5">
        <f t="shared" si="0"/>
        <v>3500</v>
      </c>
      <c r="F13" s="6"/>
      <c r="G13" s="7">
        <f t="shared" si="1"/>
        <v>3500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42278</v>
      </c>
      <c r="B14" s="5" t="s">
        <v>28</v>
      </c>
      <c r="C14" s="5">
        <v>3500</v>
      </c>
      <c r="D14" s="5"/>
      <c r="E14" s="5">
        <f t="shared" si="0"/>
        <v>3500</v>
      </c>
      <c r="F14" s="6"/>
      <c r="G14" s="7">
        <f t="shared" si="1"/>
        <v>3500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42309</v>
      </c>
      <c r="B15" s="5" t="s">
        <v>28</v>
      </c>
      <c r="C15" s="5">
        <v>3500</v>
      </c>
      <c r="D15" s="5"/>
      <c r="E15" s="5">
        <f t="shared" si="0"/>
        <v>3500</v>
      </c>
      <c r="F15" s="6"/>
      <c r="G15" s="7">
        <f t="shared" si="1"/>
        <v>3500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42339</v>
      </c>
      <c r="B16" s="5" t="s">
        <v>28</v>
      </c>
      <c r="C16" s="5">
        <v>3500</v>
      </c>
      <c r="D16" s="5"/>
      <c r="E16" s="5">
        <f t="shared" si="0"/>
        <v>3500</v>
      </c>
      <c r="F16" s="6"/>
      <c r="G16" s="7">
        <f t="shared" si="1"/>
        <v>3500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42370</v>
      </c>
      <c r="B17" s="5" t="s">
        <v>28</v>
      </c>
      <c r="C17" s="5">
        <v>3500</v>
      </c>
      <c r="D17" s="5"/>
      <c r="E17" s="5">
        <f t="shared" si="0"/>
        <v>3500</v>
      </c>
      <c r="F17" s="6"/>
      <c r="G17" s="7">
        <f t="shared" si="1"/>
        <v>3500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42401</v>
      </c>
      <c r="B18" s="5" t="s">
        <v>28</v>
      </c>
      <c r="C18" s="5">
        <v>3500</v>
      </c>
      <c r="D18" s="5"/>
      <c r="E18" s="5">
        <f t="shared" si="0"/>
        <v>3500</v>
      </c>
      <c r="F18" s="6"/>
      <c r="G18" s="7">
        <f t="shared" si="1"/>
        <v>3500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42430</v>
      </c>
      <c r="B19" s="5" t="s">
        <v>28</v>
      </c>
      <c r="C19" s="5">
        <v>3500</v>
      </c>
      <c r="D19" s="5"/>
      <c r="E19" s="5">
        <f t="shared" si="0"/>
        <v>3500</v>
      </c>
      <c r="F19" s="6"/>
      <c r="G19" s="7">
        <f t="shared" si="1"/>
        <v>3500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42461</v>
      </c>
      <c r="B20" s="5" t="s">
        <v>28</v>
      </c>
      <c r="C20" s="5">
        <v>3500</v>
      </c>
      <c r="D20" s="5"/>
      <c r="E20" s="5">
        <f t="shared" si="0"/>
        <v>3500</v>
      </c>
      <c r="F20" s="6"/>
      <c r="G20" s="7">
        <f t="shared" si="1"/>
        <v>3500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42491</v>
      </c>
      <c r="B21" s="5" t="s">
        <v>28</v>
      </c>
      <c r="C21" s="5">
        <v>3500</v>
      </c>
      <c r="D21" s="5"/>
      <c r="E21" s="5">
        <f t="shared" si="0"/>
        <v>3500</v>
      </c>
      <c r="F21" s="6"/>
      <c r="G21" s="7">
        <f t="shared" si="1"/>
        <v>3500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42522</v>
      </c>
      <c r="B22" s="5" t="s">
        <v>28</v>
      </c>
      <c r="C22" s="5">
        <v>3500</v>
      </c>
      <c r="D22" s="5"/>
      <c r="E22" s="5">
        <f t="shared" si="0"/>
        <v>3500</v>
      </c>
      <c r="F22" s="6"/>
      <c r="G22" s="7">
        <f t="shared" si="1"/>
        <v>3500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42552</v>
      </c>
      <c r="B23" s="5" t="s">
        <v>28</v>
      </c>
      <c r="C23" s="5">
        <v>3500</v>
      </c>
      <c r="D23" s="5"/>
      <c r="E23" s="5">
        <f t="shared" si="0"/>
        <v>3500</v>
      </c>
      <c r="F23" s="6"/>
      <c r="G23" s="7">
        <f t="shared" si="1"/>
        <v>3500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42583</v>
      </c>
      <c r="B24" s="5" t="s">
        <v>28</v>
      </c>
      <c r="C24" s="5">
        <v>3500</v>
      </c>
      <c r="D24" s="5"/>
      <c r="E24" s="5">
        <f t="shared" si="0"/>
        <v>3500</v>
      </c>
      <c r="F24" s="6"/>
      <c r="G24" s="7">
        <f t="shared" si="1"/>
        <v>3500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42614</v>
      </c>
      <c r="B25" s="5" t="s">
        <v>28</v>
      </c>
      <c r="C25" s="5">
        <v>3500</v>
      </c>
      <c r="D25" s="5"/>
      <c r="E25" s="5">
        <f t="shared" si="0"/>
        <v>3500</v>
      </c>
      <c r="F25" s="6"/>
      <c r="G25" s="7">
        <f t="shared" si="1"/>
        <v>3500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42644</v>
      </c>
      <c r="B26" s="5" t="s">
        <v>28</v>
      </c>
      <c r="C26" s="5">
        <v>3500</v>
      </c>
      <c r="D26" s="5"/>
      <c r="E26" s="5">
        <f t="shared" si="0"/>
        <v>3500</v>
      </c>
      <c r="F26" s="6"/>
      <c r="G26" s="7">
        <f t="shared" si="1"/>
        <v>3500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42675</v>
      </c>
      <c r="B27" s="5" t="s">
        <v>28</v>
      </c>
      <c r="C27" s="5">
        <v>3500</v>
      </c>
      <c r="D27" s="5"/>
      <c r="E27" s="5">
        <f t="shared" si="0"/>
        <v>3500</v>
      </c>
      <c r="F27" s="6"/>
      <c r="G27" s="7">
        <f t="shared" si="1"/>
        <v>3500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42705</v>
      </c>
      <c r="B28" s="5" t="s">
        <v>28</v>
      </c>
      <c r="C28" s="5">
        <v>3500</v>
      </c>
      <c r="D28" s="5"/>
      <c r="E28" s="5">
        <f t="shared" si="0"/>
        <v>3500</v>
      </c>
      <c r="F28" s="6"/>
      <c r="G28" s="7">
        <f t="shared" si="1"/>
        <v>3500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42736</v>
      </c>
      <c r="B29" s="5" t="s">
        <v>28</v>
      </c>
      <c r="C29" s="5">
        <v>3500</v>
      </c>
      <c r="D29" s="5"/>
      <c r="E29" s="5">
        <f t="shared" si="0"/>
        <v>3500</v>
      </c>
      <c r="F29" s="6"/>
      <c r="G29" s="7">
        <f t="shared" si="1"/>
        <v>3500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42767</v>
      </c>
      <c r="B30" s="5" t="s">
        <v>28</v>
      </c>
      <c r="C30" s="5">
        <v>3500</v>
      </c>
      <c r="D30" s="5"/>
      <c r="E30" s="5">
        <f t="shared" si="0"/>
        <v>3500</v>
      </c>
      <c r="F30" s="6"/>
      <c r="G30" s="7">
        <f t="shared" si="1"/>
        <v>3500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42795</v>
      </c>
      <c r="B31" s="5" t="s">
        <v>28</v>
      </c>
      <c r="C31" s="5">
        <v>3500</v>
      </c>
      <c r="D31" s="5"/>
      <c r="E31" s="5">
        <f t="shared" si="0"/>
        <v>3500</v>
      </c>
      <c r="F31" s="6"/>
      <c r="G31" s="7">
        <f t="shared" si="1"/>
        <v>3500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42826</v>
      </c>
      <c r="B32" s="5" t="s">
        <v>28</v>
      </c>
      <c r="C32" s="5">
        <v>3500</v>
      </c>
      <c r="D32" s="5"/>
      <c r="E32" s="5">
        <f t="shared" si="0"/>
        <v>3500</v>
      </c>
      <c r="F32" s="6"/>
      <c r="G32" s="7">
        <f t="shared" si="1"/>
        <v>3500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8">
        <v>42856</v>
      </c>
      <c r="B33" s="5" t="s">
        <v>28</v>
      </c>
      <c r="C33" s="5">
        <v>3500</v>
      </c>
      <c r="D33" s="5"/>
      <c r="E33" s="5">
        <f t="shared" si="0"/>
        <v>3500</v>
      </c>
      <c r="F33" s="6"/>
      <c r="G33" s="7">
        <f t="shared" si="1"/>
        <v>3500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8">
        <v>42887</v>
      </c>
      <c r="B34" s="5" t="s">
        <v>28</v>
      </c>
      <c r="C34" s="5">
        <v>3500</v>
      </c>
      <c r="D34" s="5"/>
      <c r="E34" s="5">
        <f t="shared" si="0"/>
        <v>3500</v>
      </c>
      <c r="F34" s="6"/>
      <c r="G34" s="7">
        <f t="shared" si="1"/>
        <v>3500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8">
        <v>42917</v>
      </c>
      <c r="B35" s="5" t="s">
        <v>28</v>
      </c>
      <c r="C35" s="5">
        <v>3500</v>
      </c>
      <c r="D35" s="5"/>
      <c r="E35" s="5">
        <f t="shared" si="0"/>
        <v>3500</v>
      </c>
      <c r="F35" s="6"/>
      <c r="G35" s="7">
        <f t="shared" si="1"/>
        <v>3500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8">
        <v>42948</v>
      </c>
      <c r="B36" s="5" t="s">
        <v>28</v>
      </c>
      <c r="C36" s="5">
        <v>3500</v>
      </c>
      <c r="D36" s="5"/>
      <c r="E36" s="5">
        <f t="shared" si="0"/>
        <v>3500</v>
      </c>
      <c r="F36" s="6"/>
      <c r="G36" s="7">
        <f t="shared" si="1"/>
        <v>3500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108500</v>
      </c>
      <c r="D45" s="42">
        <f>SUM(D6:D44)</f>
        <v>0</v>
      </c>
      <c r="E45" s="42">
        <f>SUM(E6:E44)</f>
        <v>108500</v>
      </c>
      <c r="F45" s="42">
        <f>SUM(F6:F44)</f>
        <v>0</v>
      </c>
      <c r="G45" s="42">
        <f>E45-F45</f>
        <v>108500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ابد رفعت هاشم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وليد تبع ابراهيم اللافى</v>
      </c>
      <c r="D2" s="53"/>
      <c r="E2" s="54"/>
      <c r="K2" s="58" t="s">
        <v>126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1202224812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وليد تبع ابراهيم اللافى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علاء محمد احمد نجم</v>
      </c>
      <c r="D2" s="53"/>
      <c r="E2" s="54"/>
      <c r="K2" s="58" t="s">
        <v>127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128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1063033282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لاء محمد احمد نجم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هيثم فاروق</v>
      </c>
      <c r="D2" s="53"/>
      <c r="E2" s="54"/>
      <c r="K2" s="58" t="s">
        <v>57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129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هيثم فاروق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ياسر عثمان</v>
      </c>
      <c r="D2" s="53"/>
      <c r="E2" s="54"/>
      <c r="K2" s="58" t="s">
        <v>58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1007559477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ياسر عثمان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نزية شكر</v>
      </c>
      <c r="D2" s="53"/>
      <c r="E2" s="54"/>
      <c r="K2" s="58" t="s">
        <v>59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ناصر عبد المنصف</v>
      </c>
      <c r="D2" s="53"/>
      <c r="E2" s="54"/>
      <c r="K2" s="58" t="s">
        <v>61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42017</v>
      </c>
      <c r="B6" s="5" t="s">
        <v>22</v>
      </c>
      <c r="C6" s="5">
        <v>2000</v>
      </c>
      <c r="D6" s="5"/>
      <c r="E6" s="5">
        <f>C6+D6</f>
        <v>2000</v>
      </c>
      <c r="F6" s="6"/>
      <c r="G6" s="7">
        <f>E6-F6</f>
        <v>2000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>
        <v>42036</v>
      </c>
      <c r="B7" s="5" t="s">
        <v>22</v>
      </c>
      <c r="C7" s="5">
        <v>2000</v>
      </c>
      <c r="D7" s="5"/>
      <c r="E7" s="5">
        <f t="shared" ref="E7:E43" si="0">C7+D7</f>
        <v>2000</v>
      </c>
      <c r="F7" s="6"/>
      <c r="G7" s="7">
        <f t="shared" ref="G7:G44" si="1">E7-F7</f>
        <v>2000</v>
      </c>
    </row>
    <row r="8" spans="1:17" ht="24.75" customHeight="1" thickBot="1">
      <c r="A8" s="8">
        <v>42064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1126251112</v>
      </c>
      <c r="N8" s="73"/>
      <c r="O8" s="74"/>
    </row>
    <row r="9" spans="1:17" ht="24.75" customHeight="1" thickBot="1">
      <c r="A9" s="8">
        <v>42095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42125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42156</v>
      </c>
      <c r="B11" s="5" t="s">
        <v>23</v>
      </c>
      <c r="C11" s="5">
        <v>2000</v>
      </c>
      <c r="D11" s="5">
        <v>14000</v>
      </c>
      <c r="E11" s="5">
        <f t="shared" si="0"/>
        <v>16000</v>
      </c>
      <c r="F11" s="6"/>
      <c r="G11" s="7">
        <f t="shared" si="1"/>
        <v>16000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42186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42217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42248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42278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42309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42339</v>
      </c>
      <c r="B17" s="5" t="s">
        <v>23</v>
      </c>
      <c r="C17" s="5">
        <v>2000</v>
      </c>
      <c r="D17" s="5">
        <v>14000</v>
      </c>
      <c r="E17" s="5">
        <f t="shared" si="0"/>
        <v>16000</v>
      </c>
      <c r="F17" s="6"/>
      <c r="G17" s="7">
        <f t="shared" si="1"/>
        <v>16000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24000</v>
      </c>
      <c r="D45" s="42">
        <f>SUM(D6:D44)</f>
        <v>28000</v>
      </c>
      <c r="E45" s="42">
        <f>SUM(E6:E44)</f>
        <v>52000</v>
      </c>
      <c r="F45" s="42">
        <f>SUM(F6:F44)</f>
        <v>0</v>
      </c>
      <c r="G45" s="42">
        <f>E45-F45</f>
        <v>52000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ناصر عبد المنصف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 xml:space="preserve">وليد الجزائرلى </v>
      </c>
      <c r="D2" s="53"/>
      <c r="E2" s="54"/>
      <c r="K2" s="58" t="s">
        <v>130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113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1001344894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10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10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10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10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10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10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10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10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10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10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وليد الجزائرلى 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 xml:space="preserve">رفعت عسيلى </v>
      </c>
      <c r="D2" s="53"/>
      <c r="E2" s="54"/>
      <c r="K2" s="58" t="s">
        <v>131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132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رفعت عسيلى 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D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3:K43"/>
    <mergeCell ref="I44:M44"/>
    <mergeCell ref="P10:Q10"/>
    <mergeCell ref="J12:K12"/>
    <mergeCell ref="I10:I11"/>
    <mergeCell ref="J18:K18"/>
    <mergeCell ref="J10:K11"/>
    <mergeCell ref="L10:L11"/>
    <mergeCell ref="M10:M11"/>
    <mergeCell ref="N10:O10"/>
    <mergeCell ref="J13:K13"/>
    <mergeCell ref="J14:K14"/>
    <mergeCell ref="J15:K15"/>
    <mergeCell ref="J16:K16"/>
    <mergeCell ref="J17:K17"/>
    <mergeCell ref="C2:E3"/>
    <mergeCell ref="K2:O4"/>
    <mergeCell ref="J6:K6"/>
    <mergeCell ref="L6:P6"/>
    <mergeCell ref="K8:L8"/>
    <mergeCell ref="M8:O8"/>
    <mergeCell ref="J30:K30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42:K42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على زغلول على اسماعيل الحنفى</v>
      </c>
      <c r="D2" s="53"/>
      <c r="E2" s="54"/>
      <c r="K2" s="58" t="s">
        <v>133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42328</v>
      </c>
      <c r="B6" s="5" t="s">
        <v>22</v>
      </c>
      <c r="C6" s="5">
        <v>33000</v>
      </c>
      <c r="D6" s="5"/>
      <c r="E6" s="5">
        <f>C6+D6</f>
        <v>33000</v>
      </c>
      <c r="F6" s="6"/>
      <c r="G6" s="7">
        <f>E6-F6</f>
        <v>33000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1096667186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33000</v>
      </c>
      <c r="D45" s="42">
        <f>SUM(D6:D44)</f>
        <v>0</v>
      </c>
      <c r="E45" s="42">
        <f>SUM(E6:E44)</f>
        <v>33000</v>
      </c>
      <c r="F45" s="42">
        <f>SUM(F6:F44)</f>
        <v>0</v>
      </c>
      <c r="G45" s="42">
        <f>E45-F45</f>
        <v>33000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على زغلول على اسماعيل الحنفى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24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السيد ابراهيم على حماده</v>
      </c>
      <c r="D2" s="53"/>
      <c r="E2" s="54"/>
      <c r="K2" s="58" t="s">
        <v>70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134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1003844505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لسيد ابراهيم على حماده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الصاوى</v>
      </c>
      <c r="D2" s="53"/>
      <c r="E2" s="54"/>
      <c r="K2" s="58" t="s">
        <v>71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الصاوى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صبحى كامل محمد على</v>
      </c>
      <c r="D2" s="53"/>
      <c r="E2" s="54"/>
      <c r="K2" s="58" t="s">
        <v>135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42217</v>
      </c>
      <c r="B6" s="5" t="s">
        <v>22</v>
      </c>
      <c r="C6" s="5">
        <v>57500</v>
      </c>
      <c r="D6" s="5"/>
      <c r="E6" s="5">
        <f>C6+D6</f>
        <v>57500</v>
      </c>
      <c r="F6" s="6"/>
      <c r="G6" s="7">
        <f>E6-F6</f>
        <v>57500</v>
      </c>
      <c r="J6" s="67" t="s">
        <v>12</v>
      </c>
      <c r="K6" s="68"/>
      <c r="L6" s="69" t="s">
        <v>136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1221976868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57500</v>
      </c>
      <c r="D45" s="42">
        <f>SUM(D6:D44)</f>
        <v>0</v>
      </c>
      <c r="E45" s="42">
        <f>SUM(E6:E44)</f>
        <v>57500</v>
      </c>
      <c r="F45" s="42">
        <f>SUM(F6:F44)</f>
        <v>0</v>
      </c>
      <c r="G45" s="42">
        <f>E45-F45</f>
        <v>57500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صبحى كامل محمد على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سمير السيد أبو عجيلة</v>
      </c>
      <c r="D2" s="53"/>
      <c r="E2" s="54"/>
      <c r="K2" s="58" t="s">
        <v>73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42309</v>
      </c>
      <c r="B6" s="5" t="s">
        <v>22</v>
      </c>
      <c r="C6" s="5">
        <v>30000</v>
      </c>
      <c r="D6" s="5"/>
      <c r="E6" s="5">
        <f>C6+D6</f>
        <v>30000</v>
      </c>
      <c r="F6" s="6"/>
      <c r="G6" s="7">
        <f>E6-F6</f>
        <v>30000</v>
      </c>
      <c r="J6" s="67" t="s">
        <v>12</v>
      </c>
      <c r="K6" s="68"/>
      <c r="L6" s="69" t="s">
        <v>112</v>
      </c>
      <c r="M6" s="70"/>
      <c r="N6" s="70"/>
      <c r="O6" s="70"/>
      <c r="P6" s="71"/>
    </row>
    <row r="7" spans="1:17" ht="24.75" customHeight="1" thickBot="1">
      <c r="A7" s="8">
        <v>42675</v>
      </c>
      <c r="B7" s="5" t="s">
        <v>22</v>
      </c>
      <c r="C7" s="5">
        <v>30000</v>
      </c>
      <c r="D7" s="5"/>
      <c r="E7" s="5">
        <f t="shared" ref="E7:E43" si="0">C7+D7</f>
        <v>30000</v>
      </c>
      <c r="F7" s="6"/>
      <c r="G7" s="7">
        <f t="shared" ref="G7:G44" si="1">E7-F7</f>
        <v>30000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1287120738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60000</v>
      </c>
      <c r="D45" s="42">
        <f>SUM(D6:D44)</f>
        <v>0</v>
      </c>
      <c r="E45" s="42">
        <f>SUM(E6:E44)</f>
        <v>60000</v>
      </c>
      <c r="F45" s="42">
        <f>SUM(F6:F44)</f>
        <v>0</v>
      </c>
      <c r="G45" s="42">
        <f>E45-F45</f>
        <v>60000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سمير السيد أبو عجيلة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A4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هانى الطرابلى</v>
      </c>
      <c r="D2" s="53"/>
      <c r="E2" s="54"/>
      <c r="K2" s="58" t="s">
        <v>137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هانى الطرابلى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3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محمد حمزة رجب</v>
      </c>
      <c r="D2" s="53"/>
      <c r="E2" s="54"/>
      <c r="K2" s="58" t="s">
        <v>75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138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139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محمد حمزة رجب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تامر سلامة عبد النعيم عوض</v>
      </c>
      <c r="D2" s="53"/>
      <c r="E2" s="54"/>
      <c r="K2" s="58" t="s">
        <v>140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141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>
        <v>42149</v>
      </c>
      <c r="B8" s="5" t="s">
        <v>22</v>
      </c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142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>
        <v>42210</v>
      </c>
      <c r="B10" s="5" t="s">
        <v>22</v>
      </c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تامر سلامة عبد النعيم عوض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D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السيد اسماعيل جمعه</v>
      </c>
      <c r="D2" s="53"/>
      <c r="E2" s="54"/>
      <c r="K2" s="58" t="s">
        <v>77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لسيد اسماعيل جمعه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A3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طه عبد الرحمن سرور</v>
      </c>
      <c r="D2" s="53"/>
      <c r="E2" s="54"/>
      <c r="K2" s="58" t="s">
        <v>143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43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10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10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طه عبد الرحمن سرور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عابد صالح</v>
      </c>
      <c r="D2" s="53"/>
      <c r="E2" s="54"/>
      <c r="K2" s="58" t="s">
        <v>78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42019</v>
      </c>
      <c r="B6" s="5" t="s">
        <v>22</v>
      </c>
      <c r="C6" s="5">
        <v>1000</v>
      </c>
      <c r="D6" s="5"/>
      <c r="E6" s="5">
        <f>C6+D6</f>
        <v>1000</v>
      </c>
      <c r="F6" s="6"/>
      <c r="G6" s="7">
        <f>E6-F6</f>
        <v>1000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>
        <v>42050</v>
      </c>
      <c r="B7" s="5" t="s">
        <v>22</v>
      </c>
      <c r="C7" s="5">
        <v>1000</v>
      </c>
      <c r="D7" s="5"/>
      <c r="E7" s="5">
        <f t="shared" ref="E7:E43" si="0">C7+D7</f>
        <v>1000</v>
      </c>
      <c r="F7" s="6"/>
      <c r="G7" s="7">
        <f t="shared" ref="G7:G44" si="1">E7-F7</f>
        <v>1000</v>
      </c>
    </row>
    <row r="8" spans="1:17" ht="24.75" customHeight="1" thickBot="1">
      <c r="A8" s="8">
        <v>42078</v>
      </c>
      <c r="B8" s="5" t="s">
        <v>22</v>
      </c>
      <c r="C8" s="5">
        <v>1000</v>
      </c>
      <c r="D8" s="5"/>
      <c r="E8" s="5">
        <f t="shared" si="0"/>
        <v>1000</v>
      </c>
      <c r="F8" s="6"/>
      <c r="G8" s="7">
        <f t="shared" si="1"/>
        <v>1000</v>
      </c>
      <c r="K8" s="67" t="s">
        <v>13</v>
      </c>
      <c r="L8" s="68"/>
      <c r="M8" s="72"/>
      <c r="N8" s="73"/>
      <c r="O8" s="74"/>
    </row>
    <row r="9" spans="1:17" ht="24.75" customHeight="1" thickBot="1">
      <c r="A9" s="8">
        <v>42109</v>
      </c>
      <c r="B9" s="5" t="s">
        <v>22</v>
      </c>
      <c r="C9" s="5">
        <v>1000</v>
      </c>
      <c r="D9" s="5"/>
      <c r="E9" s="5">
        <f t="shared" si="0"/>
        <v>1000</v>
      </c>
      <c r="F9" s="6"/>
      <c r="G9" s="7">
        <f t="shared" si="1"/>
        <v>1000</v>
      </c>
    </row>
    <row r="10" spans="1:17" ht="24.75" customHeight="1" thickTop="1" thickBot="1">
      <c r="A10" s="8">
        <v>42139</v>
      </c>
      <c r="B10" s="5" t="s">
        <v>22</v>
      </c>
      <c r="C10" s="5">
        <v>1000</v>
      </c>
      <c r="D10" s="5"/>
      <c r="E10" s="5">
        <f t="shared" si="0"/>
        <v>1000</v>
      </c>
      <c r="F10" s="6"/>
      <c r="G10" s="7">
        <f t="shared" si="1"/>
        <v>1000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42170</v>
      </c>
      <c r="B11" s="5" t="s">
        <v>22</v>
      </c>
      <c r="C11" s="5">
        <v>1000</v>
      </c>
      <c r="D11" s="5"/>
      <c r="E11" s="5">
        <f t="shared" si="0"/>
        <v>1000</v>
      </c>
      <c r="F11" s="6"/>
      <c r="G11" s="7">
        <f t="shared" si="1"/>
        <v>1000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42200</v>
      </c>
      <c r="B12" s="5" t="s">
        <v>22</v>
      </c>
      <c r="C12" s="5">
        <v>1000</v>
      </c>
      <c r="D12" s="5"/>
      <c r="E12" s="5">
        <f t="shared" si="0"/>
        <v>1000</v>
      </c>
      <c r="F12" s="6"/>
      <c r="G12" s="7">
        <f t="shared" si="1"/>
        <v>1000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</v>
      </c>
      <c r="D45" s="42">
        <f>SUM(D6:D44)</f>
        <v>0</v>
      </c>
      <c r="E45" s="42">
        <f>SUM(E6:E44)</f>
        <v>7000</v>
      </c>
      <c r="F45" s="42">
        <f>SUM(F6:F44)</f>
        <v>0</v>
      </c>
      <c r="G45" s="42">
        <f>E45-F45</f>
        <v>7000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عابد صالح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ابراهيم حشيش</v>
      </c>
      <c r="D2" s="53"/>
      <c r="E2" s="54"/>
      <c r="K2" s="58" t="s">
        <v>80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42248</v>
      </c>
      <c r="B6" s="5" t="s">
        <v>22</v>
      </c>
      <c r="C6" s="5">
        <v>42000</v>
      </c>
      <c r="D6" s="5"/>
      <c r="E6" s="5">
        <f>C6+D6</f>
        <v>42000</v>
      </c>
      <c r="F6" s="6"/>
      <c r="G6" s="7">
        <f>E6-F6</f>
        <v>42000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1028173222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91" t="s">
        <v>2</v>
      </c>
      <c r="O10" s="93"/>
      <c r="P10" s="91" t="s">
        <v>3</v>
      </c>
      <c r="Q10" s="92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42000</v>
      </c>
      <c r="D45" s="42">
        <f>SUM(D6:D44)</f>
        <v>0</v>
      </c>
      <c r="E45" s="42">
        <f>SUM(E6:E44)</f>
        <v>42000</v>
      </c>
      <c r="F45" s="42">
        <f>SUM(F6:F44)</f>
        <v>0</v>
      </c>
      <c r="G45" s="42">
        <f>E45-F45</f>
        <v>42000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N10:O10"/>
    <mergeCell ref="I10:I11"/>
    <mergeCell ref="J10:K11"/>
    <mergeCell ref="L10:L11"/>
    <mergeCell ref="M10:M11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براهيم حشيش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السيد عبد الفضيل</v>
      </c>
      <c r="D2" s="53"/>
      <c r="E2" s="54"/>
      <c r="K2" s="58" t="s">
        <v>81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144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94">
        <v>1141626899</v>
      </c>
      <c r="N8" s="95"/>
      <c r="O8" s="9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السيد عبد الفضيل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وليد محمد على عبد السلام الجوهرى</v>
      </c>
      <c r="D2" s="53"/>
      <c r="E2" s="54"/>
      <c r="K2" s="58" t="s">
        <v>145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42095</v>
      </c>
      <c r="B6" s="5" t="s">
        <v>22</v>
      </c>
      <c r="C6" s="5">
        <v>35000</v>
      </c>
      <c r="D6" s="5"/>
      <c r="E6" s="5">
        <f>C6+D6</f>
        <v>35000</v>
      </c>
      <c r="F6" s="6">
        <v>33500</v>
      </c>
      <c r="G6" s="7">
        <f>E6-F6</f>
        <v>1500</v>
      </c>
      <c r="J6" s="67" t="s">
        <v>12</v>
      </c>
      <c r="K6" s="68"/>
      <c r="L6" s="69" t="s">
        <v>146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147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10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35000</v>
      </c>
      <c r="D45" s="42">
        <f>SUM(D6:D44)</f>
        <v>0</v>
      </c>
      <c r="E45" s="42">
        <f>SUM(E6:E44)</f>
        <v>35000</v>
      </c>
      <c r="F45" s="42">
        <f>SUM(F6:F44)</f>
        <v>33500</v>
      </c>
      <c r="G45" s="42">
        <f>E45-F45</f>
        <v>1500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وليد محمد على عبد السلام الجوهرى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B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 xml:space="preserve">احمد سمير </v>
      </c>
      <c r="D2" s="53"/>
      <c r="E2" s="54"/>
      <c r="K2" s="58" t="s">
        <v>148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149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حمد سمير 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ناصر الشرقاوى</v>
      </c>
      <c r="D2" s="53"/>
      <c r="E2" s="54"/>
      <c r="K2" s="58" t="s">
        <v>88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150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1093156665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ناصر الشرقاوى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عزت شاكر محمود أبو حسين</v>
      </c>
      <c r="D2" s="53"/>
      <c r="E2" s="54"/>
      <c r="K2" s="58" t="s">
        <v>152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42370</v>
      </c>
      <c r="B6" s="5" t="s">
        <v>28</v>
      </c>
      <c r="C6" s="5">
        <v>39000</v>
      </c>
      <c r="D6" s="5"/>
      <c r="E6" s="5">
        <f>C6+D6</f>
        <v>39000</v>
      </c>
      <c r="F6" s="6"/>
      <c r="G6" s="7">
        <f>E6-F6</f>
        <v>39000</v>
      </c>
      <c r="J6" s="67" t="s">
        <v>12</v>
      </c>
      <c r="K6" s="68"/>
      <c r="L6" s="69" t="s">
        <v>153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39000</v>
      </c>
      <c r="D45" s="42">
        <f>SUM(D6:D44)</f>
        <v>0</v>
      </c>
      <c r="E45" s="42">
        <f>SUM(E6:E44)</f>
        <v>39000</v>
      </c>
      <c r="F45" s="42">
        <f>SUM(F6:F44)</f>
        <v>0</v>
      </c>
      <c r="G45" s="42">
        <f>E45-F45</f>
        <v>39000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زت شاكر محمود أبو حسين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أبو السعود جمال خفاجى</v>
      </c>
      <c r="D2" s="53"/>
      <c r="E2" s="54"/>
      <c r="K2" s="58" t="s">
        <v>92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154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1010411390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أبو السعود جمال خفاجى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ابراهيم طه اصيل</v>
      </c>
      <c r="D2" s="53"/>
      <c r="E2" s="54"/>
      <c r="K2" s="58" t="s">
        <v>95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42078</v>
      </c>
      <c r="B6" s="5" t="s">
        <v>22</v>
      </c>
      <c r="C6" s="5">
        <v>4000</v>
      </c>
      <c r="D6" s="5"/>
      <c r="E6" s="5">
        <f>C6+D6</f>
        <v>4000</v>
      </c>
      <c r="F6" s="6"/>
      <c r="G6" s="7">
        <f>E6-F6</f>
        <v>4000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>
        <v>42109</v>
      </c>
      <c r="B7" s="5" t="s">
        <v>22</v>
      </c>
      <c r="C7" s="5">
        <v>4000</v>
      </c>
      <c r="D7" s="5"/>
      <c r="E7" s="5">
        <f t="shared" ref="E7:E43" si="0">C7+D7</f>
        <v>4000</v>
      </c>
      <c r="F7" s="6"/>
      <c r="G7" s="7">
        <f t="shared" ref="G7:G44" si="1">E7-F7</f>
        <v>4000</v>
      </c>
    </row>
    <row r="8" spans="1:17" ht="24.75" customHeight="1" thickBot="1">
      <c r="A8" s="8">
        <v>42139</v>
      </c>
      <c r="B8" s="5" t="s">
        <v>22</v>
      </c>
      <c r="C8" s="5">
        <v>4000</v>
      </c>
      <c r="D8" s="5"/>
      <c r="E8" s="5">
        <f t="shared" si="0"/>
        <v>4000</v>
      </c>
      <c r="F8" s="6"/>
      <c r="G8" s="7">
        <f t="shared" si="1"/>
        <v>4000</v>
      </c>
      <c r="K8" s="67" t="s">
        <v>13</v>
      </c>
      <c r="L8" s="68"/>
      <c r="M8" s="72" t="s">
        <v>155</v>
      </c>
      <c r="N8" s="73"/>
      <c r="O8" s="74"/>
    </row>
    <row r="9" spans="1:17" ht="24.75" customHeight="1" thickBot="1">
      <c r="A9" s="8">
        <v>42170</v>
      </c>
      <c r="B9" s="5" t="s">
        <v>22</v>
      </c>
      <c r="C9" s="5">
        <v>4000</v>
      </c>
      <c r="D9" s="5"/>
      <c r="E9" s="5">
        <f t="shared" si="0"/>
        <v>4000</v>
      </c>
      <c r="F9" s="6"/>
      <c r="G9" s="7">
        <f t="shared" si="1"/>
        <v>4000</v>
      </c>
    </row>
    <row r="10" spans="1:17" ht="24.75" customHeight="1" thickTop="1" thickBot="1">
      <c r="A10" s="8">
        <v>42200</v>
      </c>
      <c r="B10" s="5" t="s">
        <v>22</v>
      </c>
      <c r="C10" s="5">
        <v>4000</v>
      </c>
      <c r="D10" s="5"/>
      <c r="E10" s="5">
        <f t="shared" si="0"/>
        <v>4000</v>
      </c>
      <c r="F10" s="6"/>
      <c r="G10" s="7">
        <f t="shared" si="1"/>
        <v>4000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42231</v>
      </c>
      <c r="B11" s="5" t="s">
        <v>22</v>
      </c>
      <c r="C11" s="5">
        <v>4000</v>
      </c>
      <c r="D11" s="5"/>
      <c r="E11" s="5">
        <f t="shared" si="0"/>
        <v>4000</v>
      </c>
      <c r="F11" s="6"/>
      <c r="G11" s="7">
        <f t="shared" si="1"/>
        <v>4000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42262</v>
      </c>
      <c r="B12" s="5" t="s">
        <v>22</v>
      </c>
      <c r="C12" s="5">
        <v>4000</v>
      </c>
      <c r="D12" s="5"/>
      <c r="E12" s="5">
        <f t="shared" si="0"/>
        <v>4000</v>
      </c>
      <c r="F12" s="6"/>
      <c r="G12" s="7">
        <f t="shared" si="1"/>
        <v>4000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42292</v>
      </c>
      <c r="B13" s="5" t="s">
        <v>22</v>
      </c>
      <c r="C13" s="5">
        <v>4000</v>
      </c>
      <c r="D13" s="5"/>
      <c r="E13" s="5">
        <f t="shared" si="0"/>
        <v>4000</v>
      </c>
      <c r="F13" s="6"/>
      <c r="G13" s="7">
        <f t="shared" si="1"/>
        <v>4000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42323</v>
      </c>
      <c r="B14" s="5" t="s">
        <v>22</v>
      </c>
      <c r="C14" s="5">
        <v>4000</v>
      </c>
      <c r="D14" s="5"/>
      <c r="E14" s="5">
        <f t="shared" si="0"/>
        <v>4000</v>
      </c>
      <c r="F14" s="6"/>
      <c r="G14" s="7">
        <f t="shared" si="1"/>
        <v>4000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42353</v>
      </c>
      <c r="B15" s="5" t="s">
        <v>22</v>
      </c>
      <c r="C15" s="5">
        <v>4000</v>
      </c>
      <c r="D15" s="5"/>
      <c r="E15" s="5">
        <f t="shared" si="0"/>
        <v>4000</v>
      </c>
      <c r="F15" s="6"/>
      <c r="G15" s="7">
        <f t="shared" si="1"/>
        <v>4000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42384</v>
      </c>
      <c r="B16" s="5" t="s">
        <v>22</v>
      </c>
      <c r="C16" s="5">
        <v>4000</v>
      </c>
      <c r="D16" s="5"/>
      <c r="E16" s="5">
        <f t="shared" si="0"/>
        <v>4000</v>
      </c>
      <c r="F16" s="6"/>
      <c r="G16" s="7">
        <f t="shared" si="1"/>
        <v>4000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42415</v>
      </c>
      <c r="B17" s="5" t="s">
        <v>22</v>
      </c>
      <c r="C17" s="5">
        <v>4000</v>
      </c>
      <c r="D17" s="5"/>
      <c r="E17" s="5">
        <f t="shared" si="0"/>
        <v>4000</v>
      </c>
      <c r="F17" s="6"/>
      <c r="G17" s="7">
        <f t="shared" si="1"/>
        <v>4000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42444</v>
      </c>
      <c r="B18" s="5" t="s">
        <v>22</v>
      </c>
      <c r="C18" s="5">
        <v>4000</v>
      </c>
      <c r="D18" s="5"/>
      <c r="E18" s="5">
        <f t="shared" si="0"/>
        <v>4000</v>
      </c>
      <c r="F18" s="6"/>
      <c r="G18" s="7">
        <f t="shared" si="1"/>
        <v>4000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42475</v>
      </c>
      <c r="B19" s="5" t="s">
        <v>22</v>
      </c>
      <c r="C19" s="5">
        <v>4000</v>
      </c>
      <c r="D19" s="5"/>
      <c r="E19" s="5">
        <f t="shared" si="0"/>
        <v>4000</v>
      </c>
      <c r="F19" s="6"/>
      <c r="G19" s="7">
        <f t="shared" si="1"/>
        <v>4000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42505</v>
      </c>
      <c r="B20" s="5" t="s">
        <v>22</v>
      </c>
      <c r="C20" s="5">
        <v>4000</v>
      </c>
      <c r="D20" s="5"/>
      <c r="E20" s="5">
        <f t="shared" si="0"/>
        <v>4000</v>
      </c>
      <c r="F20" s="6"/>
      <c r="G20" s="7">
        <f t="shared" si="1"/>
        <v>4000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42536</v>
      </c>
      <c r="B21" s="5" t="s">
        <v>22</v>
      </c>
      <c r="C21" s="5">
        <v>4000</v>
      </c>
      <c r="D21" s="5"/>
      <c r="E21" s="5">
        <f t="shared" si="0"/>
        <v>4000</v>
      </c>
      <c r="F21" s="6"/>
      <c r="G21" s="7">
        <f t="shared" si="1"/>
        <v>4000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42566</v>
      </c>
      <c r="B22" s="5" t="s">
        <v>22</v>
      </c>
      <c r="C22" s="5">
        <v>4000</v>
      </c>
      <c r="D22" s="5"/>
      <c r="E22" s="5">
        <f t="shared" si="0"/>
        <v>4000</v>
      </c>
      <c r="F22" s="6"/>
      <c r="G22" s="7">
        <f t="shared" si="1"/>
        <v>4000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42597</v>
      </c>
      <c r="B23" s="5" t="s">
        <v>22</v>
      </c>
      <c r="C23" s="5">
        <v>4000</v>
      </c>
      <c r="D23" s="5"/>
      <c r="E23" s="5">
        <f t="shared" si="0"/>
        <v>4000</v>
      </c>
      <c r="F23" s="6"/>
      <c r="G23" s="7">
        <f t="shared" si="1"/>
        <v>4000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72000</v>
      </c>
      <c r="D45" s="42">
        <f>SUM(D6:D44)</f>
        <v>0</v>
      </c>
      <c r="E45" s="42">
        <f>SUM(E6:E44)</f>
        <v>72000</v>
      </c>
      <c r="F45" s="42">
        <f>SUM(F6:F44)</f>
        <v>0</v>
      </c>
      <c r="G45" s="42">
        <f>E45-F45</f>
        <v>72000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براهيم طه اصيل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سمير حسن عبد العال</v>
      </c>
      <c r="D2" s="53"/>
      <c r="E2" s="54"/>
      <c r="K2" s="58" t="s">
        <v>96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42370</v>
      </c>
      <c r="B6" s="5" t="s">
        <v>22</v>
      </c>
      <c r="C6" s="5">
        <v>30000</v>
      </c>
      <c r="D6" s="5"/>
      <c r="E6" s="5">
        <f>C6+D6</f>
        <v>30000</v>
      </c>
      <c r="F6" s="6"/>
      <c r="G6" s="7">
        <f>E6-F6</f>
        <v>30000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>
        <v>1224197435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10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10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30000</v>
      </c>
      <c r="D45" s="42">
        <f>SUM(D6:D44)</f>
        <v>0</v>
      </c>
      <c r="E45" s="42">
        <f>SUM(E6:E44)</f>
        <v>30000</v>
      </c>
      <c r="F45" s="42">
        <f>SUM(F6:F44)</f>
        <v>0</v>
      </c>
      <c r="G45" s="42">
        <f>E45-F45</f>
        <v>30000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سمير حسن عبد العال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ياسر محمد ابراهيم أبو النجا</v>
      </c>
      <c r="D2" s="53"/>
      <c r="E2" s="54"/>
      <c r="K2" s="58" t="s">
        <v>97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42024</v>
      </c>
      <c r="B6" s="5" t="s">
        <v>28</v>
      </c>
      <c r="C6" s="5">
        <v>50000</v>
      </c>
      <c r="D6" s="5"/>
      <c r="E6" s="5">
        <f>C6+D6</f>
        <v>50000</v>
      </c>
      <c r="F6" s="6">
        <v>50000</v>
      </c>
      <c r="G6" s="7">
        <f>E6-F6</f>
        <v>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42073</v>
      </c>
      <c r="B7" s="5" t="s">
        <v>28</v>
      </c>
      <c r="C7" s="5">
        <v>25000</v>
      </c>
      <c r="D7" s="5"/>
      <c r="E7" s="5">
        <f t="shared" ref="E7:E43" si="0">C7+D7</f>
        <v>25000</v>
      </c>
      <c r="F7" s="6">
        <v>25000</v>
      </c>
      <c r="G7" s="7">
        <f t="shared" ref="G7:G44" si="1">E7-F7</f>
        <v>0</v>
      </c>
    </row>
    <row r="8" spans="1:17" ht="24.75" customHeight="1" thickBot="1">
      <c r="A8" s="8">
        <v>42165</v>
      </c>
      <c r="B8" s="5" t="s">
        <v>28</v>
      </c>
      <c r="C8" s="5">
        <v>34000</v>
      </c>
      <c r="D8" s="5"/>
      <c r="E8" s="5">
        <f t="shared" si="0"/>
        <v>34000</v>
      </c>
      <c r="F8" s="6"/>
      <c r="G8" s="7">
        <f t="shared" si="1"/>
        <v>34000</v>
      </c>
      <c r="K8" s="67" t="s">
        <v>13</v>
      </c>
      <c r="L8" s="68"/>
      <c r="M8" s="72">
        <v>1067060389</v>
      </c>
      <c r="N8" s="73"/>
      <c r="O8" s="74"/>
    </row>
    <row r="9" spans="1:17" ht="24.75" customHeight="1" thickBot="1">
      <c r="A9" s="8">
        <v>42257</v>
      </c>
      <c r="B9" s="5" t="s">
        <v>28</v>
      </c>
      <c r="C9" s="5">
        <v>34000</v>
      </c>
      <c r="D9" s="5"/>
      <c r="E9" s="5">
        <f t="shared" si="0"/>
        <v>34000</v>
      </c>
      <c r="F9" s="6"/>
      <c r="G9" s="7">
        <f t="shared" si="1"/>
        <v>34000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10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143000</v>
      </c>
      <c r="D45" s="42">
        <f>SUM(D6:D44)</f>
        <v>0</v>
      </c>
      <c r="E45" s="42">
        <f>SUM(E6:E44)</f>
        <v>143000</v>
      </c>
      <c r="F45" s="42">
        <f>SUM(F6:F44)</f>
        <v>75000</v>
      </c>
      <c r="G45" s="42">
        <f>E45-F45</f>
        <v>68000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ياسر محمد ابراهيم أبو النجا"/>
  </hyperlinks>
  <pageMargins left="0.7" right="0.7" top="0.75" bottom="0.75" header="0.3" footer="0.3"/>
  <pageSetup paperSize="9" orientation="portrait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مجدى البزاوى</v>
      </c>
      <c r="D2" s="53"/>
      <c r="E2" s="54"/>
      <c r="K2" s="58" t="s">
        <v>98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156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157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مجدى البزاوى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18</v>
      </c>
      <c r="C6" s="5">
        <v>10000</v>
      </c>
      <c r="D6" s="5"/>
      <c r="E6" s="5">
        <f>C6+D6</f>
        <v>10000</v>
      </c>
      <c r="F6" s="6"/>
      <c r="G6" s="7">
        <f>E6-F6</f>
        <v>10000</v>
      </c>
      <c r="J6" s="67" t="s">
        <v>12</v>
      </c>
      <c r="K6" s="68"/>
      <c r="L6" s="69" t="s">
        <v>16</v>
      </c>
      <c r="M6" s="70"/>
      <c r="N6" s="70"/>
      <c r="O6" s="70"/>
      <c r="P6" s="71"/>
    </row>
    <row r="7" spans="1:17" ht="24.75" customHeight="1" thickBot="1">
      <c r="A7" s="8">
        <v>42119</v>
      </c>
      <c r="B7" s="5" t="s">
        <v>18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22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67" t="s">
        <v>13</v>
      </c>
      <c r="L8" s="68"/>
      <c r="M8" s="72">
        <v>1002624256</v>
      </c>
      <c r="N8" s="73"/>
      <c r="O8" s="74"/>
    </row>
    <row r="9" spans="1:17" ht="24.75" customHeight="1" thickBot="1">
      <c r="A9" s="8">
        <v>42180</v>
      </c>
      <c r="B9" s="5" t="s">
        <v>22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22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>
        <v>42241</v>
      </c>
      <c r="B11" s="5" t="s">
        <v>23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22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22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22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22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22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22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22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23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22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22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22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22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22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22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22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22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22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22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22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22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23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70000</v>
      </c>
      <c r="D45" s="42">
        <f>SUM(D6:D44)</f>
        <v>31000</v>
      </c>
      <c r="E45" s="42">
        <f>SUM(E6:E44)</f>
        <v>101000</v>
      </c>
      <c r="F45" s="42">
        <f>SUM(F6:F44)</f>
        <v>0</v>
      </c>
      <c r="G45" s="42">
        <f>E45-F45</f>
        <v>101000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اسامه عبد العزيز عبده عبد الهادى</v>
      </c>
      <c r="D2" s="53"/>
      <c r="E2" s="54"/>
      <c r="K2" s="58" t="s">
        <v>158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42063</v>
      </c>
      <c r="B6" s="5" t="s">
        <v>22</v>
      </c>
      <c r="C6" s="5">
        <v>39000</v>
      </c>
      <c r="D6" s="5"/>
      <c r="E6" s="5">
        <f>C6+D6</f>
        <v>39000</v>
      </c>
      <c r="F6" s="6">
        <v>20000</v>
      </c>
      <c r="G6" s="7">
        <f>E6-F6</f>
        <v>19000</v>
      </c>
      <c r="J6" s="67" t="s">
        <v>12</v>
      </c>
      <c r="K6" s="68"/>
      <c r="L6" s="69" t="s">
        <v>159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39000</v>
      </c>
      <c r="D45" s="42">
        <f>SUM(D6:D44)</f>
        <v>0</v>
      </c>
      <c r="E45" s="42">
        <f>SUM(E6:E44)</f>
        <v>39000</v>
      </c>
      <c r="F45" s="42">
        <f>SUM(F6:F44)</f>
        <v>20000</v>
      </c>
      <c r="G45" s="42">
        <f>E45-F45</f>
        <v>19000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سامه عبد العزيز عبده عبد الهادى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احمد حسن عبد الجليل الروينى</v>
      </c>
      <c r="D2" s="53"/>
      <c r="E2" s="54"/>
      <c r="K2" s="58" t="s">
        <v>160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/>
      <c r="D2" s="53"/>
      <c r="E2" s="54"/>
      <c r="K2" s="58"/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/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على على خضير</v>
      </c>
      <c r="D2" s="53"/>
      <c r="E2" s="54"/>
      <c r="K2" s="58" t="s">
        <v>161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42217</v>
      </c>
      <c r="B6" s="5" t="s">
        <v>22</v>
      </c>
      <c r="C6" s="5">
        <v>46000</v>
      </c>
      <c r="D6" s="5"/>
      <c r="E6" s="5">
        <f>C6+D6</f>
        <v>46000</v>
      </c>
      <c r="F6" s="6"/>
      <c r="G6" s="7">
        <f>E6-F6</f>
        <v>46000</v>
      </c>
      <c r="J6" s="67" t="s">
        <v>12</v>
      </c>
      <c r="K6" s="68"/>
      <c r="L6" s="69" t="s">
        <v>162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163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10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10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10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46000</v>
      </c>
      <c r="D45" s="42">
        <f>SUM(D6:D44)</f>
        <v>0</v>
      </c>
      <c r="E45" s="42">
        <f>SUM(E6:E44)</f>
        <v>46000</v>
      </c>
      <c r="F45" s="42">
        <f>SUM(F6:F44)</f>
        <v>0</v>
      </c>
      <c r="G45" s="42">
        <f>E45-F45</f>
        <v>46000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لى على خضير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على احمد ابراهيم متولى</v>
      </c>
      <c r="D2" s="53"/>
      <c r="E2" s="54"/>
      <c r="K2" s="58" t="s">
        <v>164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42370</v>
      </c>
      <c r="B6" s="5" t="s">
        <v>22</v>
      </c>
      <c r="C6" s="5">
        <v>40000</v>
      </c>
      <c r="D6" s="5"/>
      <c r="E6" s="5">
        <f>C6+D6</f>
        <v>40000</v>
      </c>
      <c r="F6" s="6"/>
      <c r="G6" s="7">
        <f>E6-F6</f>
        <v>40000</v>
      </c>
      <c r="J6" s="67" t="s">
        <v>12</v>
      </c>
      <c r="K6" s="68"/>
      <c r="L6" s="69" t="s">
        <v>165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166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40000</v>
      </c>
      <c r="D45" s="42">
        <f>SUM(D6:D44)</f>
        <v>0</v>
      </c>
      <c r="E45" s="42">
        <f>SUM(E6:E44)</f>
        <v>40000</v>
      </c>
      <c r="F45" s="42">
        <f>SUM(F6:F44)</f>
        <v>0</v>
      </c>
      <c r="G45" s="42">
        <f>E45-F45</f>
        <v>40000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لى احمد ابراهيم متولى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C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اشرف فتحى هجرس</v>
      </c>
      <c r="D2" s="53"/>
      <c r="E2" s="54"/>
      <c r="K2" s="58" t="s">
        <v>109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42186</v>
      </c>
      <c r="B6" s="5" t="s">
        <v>22</v>
      </c>
      <c r="C6" s="5">
        <v>16000</v>
      </c>
      <c r="D6" s="5"/>
      <c r="E6" s="5">
        <f>C6+D6</f>
        <v>16000</v>
      </c>
      <c r="F6" s="6"/>
      <c r="G6" s="7">
        <f>E6-F6</f>
        <v>16000</v>
      </c>
      <c r="J6" s="67" t="s">
        <v>12</v>
      </c>
      <c r="K6" s="68"/>
      <c r="L6" s="69" t="s">
        <v>144</v>
      </c>
      <c r="M6" s="70"/>
      <c r="N6" s="70"/>
      <c r="O6" s="70"/>
      <c r="P6" s="71"/>
    </row>
    <row r="7" spans="1:17" ht="24.75" customHeight="1" thickBot="1">
      <c r="A7" s="8">
        <v>42370</v>
      </c>
      <c r="B7" s="5" t="s">
        <v>22</v>
      </c>
      <c r="C7" s="5">
        <v>16000</v>
      </c>
      <c r="D7" s="5"/>
      <c r="E7" s="5">
        <f t="shared" ref="E7:E43" si="0">C7+D7</f>
        <v>16000</v>
      </c>
      <c r="F7" s="6"/>
      <c r="G7" s="7">
        <f t="shared" ref="G7:G44" si="1">E7-F7</f>
        <v>16000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170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32000</v>
      </c>
      <c r="D45" s="42">
        <f>SUM(D6:D44)</f>
        <v>0</v>
      </c>
      <c r="E45" s="42">
        <f>SUM(E6:E44)</f>
        <v>32000</v>
      </c>
      <c r="F45" s="42">
        <f>SUM(F6:F44)</f>
        <v>0</v>
      </c>
      <c r="G45" s="42">
        <f>E45-F45</f>
        <v>32000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شرف فتحى هجرس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احمد علام</v>
      </c>
      <c r="D2" s="53"/>
      <c r="E2" s="54"/>
      <c r="K2" s="58" t="s">
        <v>105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>
        <v>42125</v>
      </c>
      <c r="B6" s="5" t="s">
        <v>22</v>
      </c>
      <c r="C6" s="5">
        <v>41000</v>
      </c>
      <c r="D6" s="5"/>
      <c r="E6" s="5">
        <f>C6+D6</f>
        <v>41000</v>
      </c>
      <c r="F6" s="6">
        <v>38000</v>
      </c>
      <c r="G6" s="7">
        <f>E6-F6</f>
        <v>3000</v>
      </c>
      <c r="J6" s="67" t="s">
        <v>12</v>
      </c>
      <c r="K6" s="68"/>
      <c r="L6" s="69" t="s">
        <v>150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/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41000</v>
      </c>
      <c r="D45" s="42">
        <f>SUM(D6:D44)</f>
        <v>0</v>
      </c>
      <c r="E45" s="42">
        <f>SUM(E6:E44)</f>
        <v>41000</v>
      </c>
      <c r="F45" s="42">
        <f>SUM(F6:F44)</f>
        <v>38000</v>
      </c>
      <c r="G45" s="42">
        <f>E45-F45</f>
        <v>3000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حمد علام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zoomScale="50" zoomScaleNormal="50" workbookViewId="0">
      <selection activeCell="I13" sqref="I1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2" t="str">
        <f>K2</f>
        <v>محمد رشوان</v>
      </c>
      <c r="D2" s="53"/>
      <c r="E2" s="54"/>
      <c r="K2" s="58" t="s">
        <v>106</v>
      </c>
      <c r="L2" s="59"/>
      <c r="M2" s="59"/>
      <c r="N2" s="59"/>
      <c r="O2" s="60"/>
    </row>
    <row r="3" spans="1:17" ht="15" thickBot="1">
      <c r="C3" s="55"/>
      <c r="D3" s="56"/>
      <c r="E3" s="57"/>
      <c r="K3" s="61"/>
      <c r="L3" s="62"/>
      <c r="M3" s="62"/>
      <c r="N3" s="62"/>
      <c r="O3" s="63"/>
    </row>
    <row r="4" spans="1:17" ht="15" thickBot="1">
      <c r="K4" s="64"/>
      <c r="L4" s="65"/>
      <c r="M4" s="65"/>
      <c r="N4" s="65"/>
      <c r="O4" s="66"/>
    </row>
    <row r="5" spans="1:17" ht="24.75" customHeight="1" thickTop="1" thickBot="1">
      <c r="A5" s="20" t="s">
        <v>8</v>
      </c>
      <c r="B5" s="20" t="s">
        <v>17</v>
      </c>
      <c r="C5" s="20" t="s">
        <v>20</v>
      </c>
      <c r="D5" s="20" t="s">
        <v>19</v>
      </c>
      <c r="E5" s="20" t="s">
        <v>21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67" t="s">
        <v>12</v>
      </c>
      <c r="K6" s="68"/>
      <c r="L6" s="69" t="s">
        <v>111</v>
      </c>
      <c r="M6" s="70"/>
      <c r="N6" s="70"/>
      <c r="O6" s="70"/>
      <c r="P6" s="71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67" t="s">
        <v>13</v>
      </c>
      <c r="L8" s="68"/>
      <c r="M8" s="72" t="s">
        <v>167</v>
      </c>
      <c r="N8" s="73"/>
      <c r="O8" s="74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5" t="s">
        <v>0</v>
      </c>
      <c r="J10" s="50" t="s">
        <v>1</v>
      </c>
      <c r="K10" s="50"/>
      <c r="L10" s="78" t="s">
        <v>4</v>
      </c>
      <c r="M10" s="50" t="s">
        <v>7</v>
      </c>
      <c r="N10" s="50" t="s">
        <v>2</v>
      </c>
      <c r="O10" s="50"/>
      <c r="P10" s="50" t="s">
        <v>3</v>
      </c>
      <c r="Q10" s="51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6"/>
      <c r="J11" s="77"/>
      <c r="K11" s="77"/>
      <c r="L11" s="79"/>
      <c r="M11" s="7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80"/>
      <c r="K12" s="80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80"/>
      <c r="K13" s="80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80"/>
      <c r="K14" s="80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80"/>
      <c r="K15" s="80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80"/>
      <c r="K16" s="80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80"/>
      <c r="K17" s="80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80"/>
      <c r="K18" s="80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80"/>
      <c r="K19" s="80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80"/>
      <c r="K20" s="80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80"/>
      <c r="K21" s="80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80"/>
      <c r="K22" s="80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80"/>
      <c r="K23" s="80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80"/>
      <c r="K24" s="80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80"/>
      <c r="K25" s="80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80"/>
      <c r="K26" s="80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80"/>
      <c r="K27" s="80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80"/>
      <c r="K28" s="80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80"/>
      <c r="K29" s="80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80"/>
      <c r="K30" s="80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80"/>
      <c r="K31" s="80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80"/>
      <c r="K32" s="80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80"/>
      <c r="K33" s="80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80"/>
      <c r="K34" s="80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80"/>
      <c r="K35" s="80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80"/>
      <c r="K36" s="80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80"/>
      <c r="K37" s="80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80"/>
      <c r="K38" s="80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88"/>
      <c r="K39" s="88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88"/>
      <c r="K40" s="88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88"/>
      <c r="K41" s="88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83"/>
      <c r="K42" s="8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83"/>
      <c r="K43" s="8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6.1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85" t="s">
        <v>14</v>
      </c>
      <c r="J44" s="86"/>
      <c r="K44" s="86"/>
      <c r="L44" s="86"/>
      <c r="M44" s="8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81" t="s">
        <v>21</v>
      </c>
      <c r="B45" s="82"/>
      <c r="C45" s="42">
        <f>SUM(C6:C44)</f>
        <v>0</v>
      </c>
      <c r="D45" s="42">
        <f>SUM(D6:D44)</f>
        <v>0</v>
      </c>
      <c r="E45" s="42">
        <f>SUM(E6:E44)</f>
        <v>0</v>
      </c>
      <c r="F45" s="42">
        <f>SUM(F6:F44)</f>
        <v>0</v>
      </c>
      <c r="G45" s="42">
        <f>E45-F45</f>
        <v>0</v>
      </c>
    </row>
  </sheetData>
  <mergeCells count="46">
    <mergeCell ref="A45:B45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رشوان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81</vt:i4>
      </vt:variant>
    </vt:vector>
  </HeadingPairs>
  <TitlesOfParts>
    <vt:vector size="81" baseType="lpstr">
      <vt:lpstr>الفهرس الرئيسى</vt:lpstr>
      <vt:lpstr>جوده السعداوى</vt:lpstr>
      <vt:lpstr>السيد عليمى</vt:lpstr>
      <vt:lpstr>خميس الملاح</vt:lpstr>
      <vt:lpstr>محمد خفاجى</vt:lpstr>
      <vt:lpstr>محمود أبو عمر</vt:lpstr>
      <vt:lpstr>رضا محمد عبدالمجيد</vt:lpstr>
      <vt:lpstr>علاء صقر</vt:lpstr>
      <vt:lpstr>ورقة8</vt:lpstr>
      <vt:lpstr>رفعت السيد دعبس</vt:lpstr>
      <vt:lpstr>محمد احمد عبد الغنى</vt:lpstr>
      <vt:lpstr>احمد سليمان</vt:lpstr>
      <vt:lpstr>ورقة12</vt:lpstr>
      <vt:lpstr>محمد فؤاد تيوتا</vt:lpstr>
      <vt:lpstr>عزمى جحوش</vt:lpstr>
      <vt:lpstr>محمد السيد صالح</vt:lpstr>
      <vt:lpstr>محمد البدرى</vt:lpstr>
      <vt:lpstr>احمد محارم</vt:lpstr>
      <vt:lpstr>ابراهيم بكر</vt:lpstr>
      <vt:lpstr>الإنصارى ( عبد الله )</vt:lpstr>
      <vt:lpstr>ورقة20</vt:lpstr>
      <vt:lpstr>ورقة21</vt:lpstr>
      <vt:lpstr>ورقة22</vt:lpstr>
      <vt:lpstr>ياسر خميس سليمان</vt:lpstr>
      <vt:lpstr>ورقة24</vt:lpstr>
      <vt:lpstr>ورقة25</vt:lpstr>
      <vt:lpstr>ورقة26</vt:lpstr>
      <vt:lpstr>عابد رفعت هاشم</vt:lpstr>
      <vt:lpstr>وليد </vt:lpstr>
      <vt:lpstr>علاء محمد نجم</vt:lpstr>
      <vt:lpstr>هيثم فاروق</vt:lpstr>
      <vt:lpstr>ياسر عثمان</vt:lpstr>
      <vt:lpstr>نزية شكر</vt:lpstr>
      <vt:lpstr>ورقة33</vt:lpstr>
      <vt:lpstr>ناصر عبد المنصف</vt:lpstr>
      <vt:lpstr>وليد الجزائرلى</vt:lpstr>
      <vt:lpstr>رفعت عسيلى</vt:lpstr>
      <vt:lpstr>ورقة37</vt:lpstr>
      <vt:lpstr>ورقة38</vt:lpstr>
      <vt:lpstr>ورقة39</vt:lpstr>
      <vt:lpstr>ورقة40</vt:lpstr>
      <vt:lpstr>على زغلول الحنفى</vt:lpstr>
      <vt:lpstr>ورقة42</vt:lpstr>
      <vt:lpstr>السيد ابراهيم حماده</vt:lpstr>
      <vt:lpstr>محمد الصاوى</vt:lpstr>
      <vt:lpstr>صبحى كامل محمد </vt:lpstr>
      <vt:lpstr>سمير أبو عجيلة</vt:lpstr>
      <vt:lpstr>هانى الطرابلى</vt:lpstr>
      <vt:lpstr>محمد حمزة رجب</vt:lpstr>
      <vt:lpstr>تامر سلامة عبد النعيم</vt:lpstr>
      <vt:lpstr>السيد اسماعيل جمعه</vt:lpstr>
      <vt:lpstr>محمد طه سرور</vt:lpstr>
      <vt:lpstr>عابد صالح</vt:lpstr>
      <vt:lpstr>ورقة53</vt:lpstr>
      <vt:lpstr>ابراهيم حشيش</vt:lpstr>
      <vt:lpstr>محمد السيد عبد الفضيل</vt:lpstr>
      <vt:lpstr>وليد الجوهرى</vt:lpstr>
      <vt:lpstr>ورقة57</vt:lpstr>
      <vt:lpstr>ورقة58</vt:lpstr>
      <vt:lpstr>ورقة59</vt:lpstr>
      <vt:lpstr>احمد سمير</vt:lpstr>
      <vt:lpstr>ناصر الشرقاوى</vt:lpstr>
      <vt:lpstr>ورقة62</vt:lpstr>
      <vt:lpstr>ورقة63</vt:lpstr>
      <vt:lpstr>عزت شاكر</vt:lpstr>
      <vt:lpstr>ورقة65</vt:lpstr>
      <vt:lpstr>أبو السعود خفاجى</vt:lpstr>
      <vt:lpstr>ورقة67</vt:lpstr>
      <vt:lpstr>ابراهيم طه اصيل</vt:lpstr>
      <vt:lpstr>سمير حسن عبد العال</vt:lpstr>
      <vt:lpstr>ياسر أبو النجا</vt:lpstr>
      <vt:lpstr>محمد البزاوى</vt:lpstr>
      <vt:lpstr>ورقة72</vt:lpstr>
      <vt:lpstr>اسامه عبد العزيز</vt:lpstr>
      <vt:lpstr>احمد حسن الروينى</vt:lpstr>
      <vt:lpstr>ورقة75</vt:lpstr>
      <vt:lpstr>محمد على خضير</vt:lpstr>
      <vt:lpstr>على احمد ابراهيم</vt:lpstr>
      <vt:lpstr>اشرف فتحى هجرس</vt:lpstr>
      <vt:lpstr>احمد علام</vt:lpstr>
      <vt:lpstr>محمد رشوان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2015-05-05T21:33:42Z</dcterms:modified>
</cp:coreProperties>
</file>